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FORMATOS REGISTRADOS DE EVALUACIÓN\FUNDATEC\"/>
    </mc:Choice>
  </mc:AlternateContent>
  <bookViews>
    <workbookView xWindow="120" yWindow="135" windowWidth="15480" windowHeight="6660" tabRatio="598" activeTab="6"/>
  </bookViews>
  <sheets>
    <sheet name="JURIDICA" sheetId="9" r:id="rId1"/>
    <sheet name="Grupo 20 " sheetId="8" r:id="rId2"/>
    <sheet name="Grupo 22" sheetId="13" r:id="rId3"/>
    <sheet name="Grupo 23" sheetId="14" r:id="rId4"/>
    <sheet name="Grupo 25" sheetId="15" r:id="rId5"/>
    <sheet name="Grupo 34" sheetId="16" r:id="rId6"/>
    <sheet name="Grupo 41" sheetId="17" r:id="rId7"/>
    <sheet name="FINANCIERA" sheetId="10" r:id="rId8"/>
  </sheets>
  <definedNames>
    <definedName name="_xlnm.Print_Area" localSheetId="1">'Grupo 20 '!$A$1:$W$142</definedName>
    <definedName name="_xlnm.Print_Area" localSheetId="2">'Grupo 22'!$A$1:$V$144</definedName>
    <definedName name="_xlnm.Print_Area" localSheetId="3">'Grupo 23'!$A$1:$V$137</definedName>
    <definedName name="_xlnm.Print_Area" localSheetId="4">'Grupo 25'!$A$1:$V$138</definedName>
    <definedName name="_xlnm.Print_Area" localSheetId="5">'Grupo 34'!$A$1:$Z$141</definedName>
    <definedName name="_xlnm.Print_Area" localSheetId="6">'Grupo 41'!$A$1:$V$140</definedName>
  </definedNames>
  <calcPr calcId="152511"/>
</workbook>
</file>

<file path=xl/calcChain.xml><?xml version="1.0" encoding="utf-8"?>
<calcChain xmlns="http://schemas.openxmlformats.org/spreadsheetml/2006/main">
  <c r="C111" i="17" l="1"/>
  <c r="C112" i="17"/>
  <c r="C110" i="17"/>
  <c r="S70" i="17"/>
  <c r="S69" i="17"/>
  <c r="F69" i="17"/>
  <c r="F70" i="17"/>
  <c r="S72" i="17"/>
  <c r="C111" i="16"/>
  <c r="C108" i="15"/>
  <c r="D139" i="16" l="1"/>
  <c r="S70" i="16"/>
  <c r="S72" i="16"/>
  <c r="F72" i="16"/>
  <c r="D72" i="16"/>
  <c r="S71" i="16"/>
  <c r="F71" i="16"/>
  <c r="D71" i="16"/>
  <c r="F70" i="16"/>
  <c r="D70" i="16"/>
  <c r="F70" i="15" l="1"/>
  <c r="D70" i="15"/>
  <c r="F69" i="15"/>
  <c r="D69" i="15"/>
  <c r="E24" i="17" l="1"/>
  <c r="E24" i="16"/>
  <c r="C107" i="14"/>
  <c r="C114" i="13"/>
  <c r="C115" i="13"/>
  <c r="C113" i="13"/>
  <c r="S71" i="13" l="1"/>
  <c r="S73" i="8"/>
  <c r="S73" i="13"/>
  <c r="S74" i="13"/>
  <c r="S72" i="8"/>
  <c r="S72" i="13"/>
  <c r="S70" i="13"/>
  <c r="S69" i="13"/>
  <c r="S70" i="8"/>
  <c r="S71" i="8"/>
  <c r="F70" i="13"/>
  <c r="D127" i="17"/>
  <c r="C127" i="17"/>
  <c r="F117" i="17"/>
  <c r="F120" i="17" s="1"/>
  <c r="D139" i="17" s="1"/>
  <c r="E101" i="17"/>
  <c r="D138" i="17" s="1"/>
  <c r="N95" i="17"/>
  <c r="V94" i="17"/>
  <c r="U94" i="17"/>
  <c r="T94" i="17"/>
  <c r="S94" i="17"/>
  <c r="L94" i="17"/>
  <c r="J94" i="17"/>
  <c r="V93" i="17"/>
  <c r="U93" i="17"/>
  <c r="T93" i="17"/>
  <c r="S93" i="17"/>
  <c r="L93" i="17"/>
  <c r="J93" i="17"/>
  <c r="V92" i="17"/>
  <c r="U92" i="17"/>
  <c r="T92" i="17"/>
  <c r="S92" i="17"/>
  <c r="L92" i="17"/>
  <c r="J92" i="17"/>
  <c r="V91" i="17"/>
  <c r="U91" i="17"/>
  <c r="T91" i="17"/>
  <c r="S91" i="17"/>
  <c r="L91" i="17"/>
  <c r="J91" i="17"/>
  <c r="V90" i="17"/>
  <c r="U90" i="17"/>
  <c r="T90" i="17"/>
  <c r="S90" i="17"/>
  <c r="L90" i="17"/>
  <c r="J90" i="17"/>
  <c r="V89" i="17"/>
  <c r="U89" i="17"/>
  <c r="T89" i="17"/>
  <c r="S89" i="17"/>
  <c r="L89" i="17"/>
  <c r="J89" i="17"/>
  <c r="V88" i="17"/>
  <c r="U88" i="17"/>
  <c r="T88" i="17"/>
  <c r="S88" i="17"/>
  <c r="L88" i="17"/>
  <c r="J88" i="17"/>
  <c r="A88" i="17"/>
  <c r="A89" i="17" s="1"/>
  <c r="A90" i="17" s="1"/>
  <c r="A91" i="17" s="1"/>
  <c r="A92" i="17" s="1"/>
  <c r="A93" i="17" s="1"/>
  <c r="A94" i="17" s="1"/>
  <c r="V87" i="17"/>
  <c r="U87" i="17"/>
  <c r="L87" i="17" s="1"/>
  <c r="M87" i="17" s="1"/>
  <c r="M95" i="17" s="1"/>
  <c r="T87" i="17"/>
  <c r="S87" i="17"/>
  <c r="O87" i="17"/>
  <c r="O95" i="17" s="1"/>
  <c r="J87" i="17"/>
  <c r="J95" i="17" s="1"/>
  <c r="S71" i="17"/>
  <c r="F71" i="17"/>
  <c r="D71" i="17"/>
  <c r="C45" i="17"/>
  <c r="E45" i="17" s="1"/>
  <c r="K41" i="17"/>
  <c r="V40" i="17"/>
  <c r="U40" i="17"/>
  <c r="T40" i="17"/>
  <c r="S40" i="17"/>
  <c r="O40" i="17"/>
  <c r="J40" i="17"/>
  <c r="V39" i="17"/>
  <c r="U39" i="17"/>
  <c r="T39" i="17"/>
  <c r="S39" i="17"/>
  <c r="O39" i="17"/>
  <c r="J39" i="17"/>
  <c r="V38" i="17"/>
  <c r="U38" i="17"/>
  <c r="T38" i="17"/>
  <c r="S38" i="17"/>
  <c r="O38" i="17"/>
  <c r="J38" i="17"/>
  <c r="V37" i="17"/>
  <c r="U37" i="17"/>
  <c r="T37" i="17"/>
  <c r="S37" i="17"/>
  <c r="O37" i="17"/>
  <c r="V36" i="17"/>
  <c r="U36" i="17"/>
  <c r="T36" i="17"/>
  <c r="S36" i="17"/>
  <c r="O36" i="17"/>
  <c r="J36" i="17"/>
  <c r="V35" i="17"/>
  <c r="U35" i="17"/>
  <c r="T35" i="17"/>
  <c r="S35" i="17"/>
  <c r="O35" i="17"/>
  <c r="J35" i="17"/>
  <c r="V34" i="17"/>
  <c r="U34" i="17"/>
  <c r="T34" i="17"/>
  <c r="S34" i="17"/>
  <c r="O34" i="17"/>
  <c r="J34" i="17"/>
  <c r="A34" i="17"/>
  <c r="A35" i="17" s="1"/>
  <c r="A36" i="17" s="1"/>
  <c r="A37" i="17" s="1"/>
  <c r="A38" i="17" s="1"/>
  <c r="A39" i="17" s="1"/>
  <c r="A40" i="17" s="1"/>
  <c r="V33" i="17"/>
  <c r="U33" i="17"/>
  <c r="T33" i="17"/>
  <c r="S33" i="17"/>
  <c r="O33" i="17"/>
  <c r="J33" i="17"/>
  <c r="F24" i="17"/>
  <c r="C26" i="17" s="1"/>
  <c r="D127" i="16"/>
  <c r="C127" i="16"/>
  <c r="F117" i="16"/>
  <c r="F120" i="16" s="1"/>
  <c r="E101" i="16"/>
  <c r="D138" i="16" s="1"/>
  <c r="N95" i="16"/>
  <c r="V94" i="16"/>
  <c r="U94" i="16"/>
  <c r="L94" i="16" s="1"/>
  <c r="T94" i="16"/>
  <c r="S94" i="16"/>
  <c r="J94" i="16"/>
  <c r="V93" i="16"/>
  <c r="U93" i="16"/>
  <c r="L93" i="16" s="1"/>
  <c r="T93" i="16"/>
  <c r="S93" i="16"/>
  <c r="J93" i="16"/>
  <c r="V92" i="16"/>
  <c r="U92" i="16"/>
  <c r="L92" i="16" s="1"/>
  <c r="T92" i="16"/>
  <c r="S92" i="16"/>
  <c r="J92" i="16"/>
  <c r="V91" i="16"/>
  <c r="U91" i="16"/>
  <c r="L91" i="16" s="1"/>
  <c r="T91" i="16"/>
  <c r="S91" i="16"/>
  <c r="J91" i="16"/>
  <c r="V90" i="16"/>
  <c r="U90" i="16"/>
  <c r="L90" i="16" s="1"/>
  <c r="T90" i="16"/>
  <c r="S90" i="16"/>
  <c r="J90" i="16"/>
  <c r="V89" i="16"/>
  <c r="U89" i="16"/>
  <c r="L89" i="16" s="1"/>
  <c r="T89" i="16"/>
  <c r="S89" i="16"/>
  <c r="J89" i="16"/>
  <c r="V88" i="16"/>
  <c r="U88" i="16"/>
  <c r="L88" i="16" s="1"/>
  <c r="T88" i="16"/>
  <c r="S88" i="16"/>
  <c r="J88" i="16"/>
  <c r="A88" i="16"/>
  <c r="A89" i="16" s="1"/>
  <c r="A90" i="16" s="1"/>
  <c r="A91" i="16" s="1"/>
  <c r="A92" i="16" s="1"/>
  <c r="A93" i="16" s="1"/>
  <c r="A94" i="16" s="1"/>
  <c r="V87" i="16"/>
  <c r="U87" i="16"/>
  <c r="T87" i="16"/>
  <c r="S87" i="16"/>
  <c r="O87" i="16"/>
  <c r="O95" i="16" s="1"/>
  <c r="L87" i="16"/>
  <c r="L95" i="16" s="1"/>
  <c r="C97" i="16" s="1"/>
  <c r="J87" i="16"/>
  <c r="C45" i="16"/>
  <c r="E45" i="16" s="1"/>
  <c r="K41" i="16"/>
  <c r="V40" i="16"/>
  <c r="U40" i="16"/>
  <c r="T40" i="16"/>
  <c r="S40" i="16"/>
  <c r="O40" i="16"/>
  <c r="J40" i="16"/>
  <c r="V39" i="16"/>
  <c r="U39" i="16"/>
  <c r="T39" i="16"/>
  <c r="S39" i="16"/>
  <c r="O39" i="16"/>
  <c r="J39" i="16"/>
  <c r="V38" i="16"/>
  <c r="U38" i="16"/>
  <c r="T38" i="16"/>
  <c r="S38" i="16"/>
  <c r="O38" i="16"/>
  <c r="J38" i="16"/>
  <c r="V37" i="16"/>
  <c r="U37" i="16"/>
  <c r="T37" i="16"/>
  <c r="S37" i="16"/>
  <c r="O37" i="16"/>
  <c r="V36" i="16"/>
  <c r="U36" i="16"/>
  <c r="T36" i="16"/>
  <c r="S36" i="16"/>
  <c r="O36" i="16"/>
  <c r="J36" i="16"/>
  <c r="V35" i="16"/>
  <c r="U35" i="16"/>
  <c r="T35" i="16"/>
  <c r="S35" i="16"/>
  <c r="O35" i="16"/>
  <c r="J35" i="16"/>
  <c r="V34" i="16"/>
  <c r="U34" i="16"/>
  <c r="T34" i="16"/>
  <c r="S34" i="16"/>
  <c r="O34" i="16"/>
  <c r="J34" i="16"/>
  <c r="A34" i="16"/>
  <c r="A35" i="16" s="1"/>
  <c r="A36" i="16" s="1"/>
  <c r="A37" i="16" s="1"/>
  <c r="A38" i="16" s="1"/>
  <c r="A39" i="16" s="1"/>
  <c r="A40" i="16" s="1"/>
  <c r="V33" i="16"/>
  <c r="U33" i="16"/>
  <c r="T33" i="16"/>
  <c r="S33" i="16"/>
  <c r="O33" i="16"/>
  <c r="J33" i="16"/>
  <c r="F24" i="16"/>
  <c r="C26" i="16" s="1"/>
  <c r="D123" i="15"/>
  <c r="C123" i="15"/>
  <c r="F113" i="15"/>
  <c r="F116" i="15" s="1"/>
  <c r="D135" i="15" s="1"/>
  <c r="E99" i="15"/>
  <c r="D134" i="15" s="1"/>
  <c r="N93" i="15"/>
  <c r="V92" i="15"/>
  <c r="U92" i="15"/>
  <c r="T92" i="15"/>
  <c r="S92" i="15"/>
  <c r="L92" i="15"/>
  <c r="J92" i="15"/>
  <c r="V91" i="15"/>
  <c r="U91" i="15"/>
  <c r="L91" i="15" s="1"/>
  <c r="T91" i="15"/>
  <c r="S91" i="15"/>
  <c r="J91" i="15"/>
  <c r="V90" i="15"/>
  <c r="U90" i="15"/>
  <c r="T90" i="15"/>
  <c r="S90" i="15"/>
  <c r="L90" i="15"/>
  <c r="J90" i="15"/>
  <c r="V89" i="15"/>
  <c r="U89" i="15"/>
  <c r="L89" i="15" s="1"/>
  <c r="T89" i="15"/>
  <c r="S89" i="15"/>
  <c r="J89" i="15"/>
  <c r="V88" i="15"/>
  <c r="U88" i="15"/>
  <c r="T88" i="15"/>
  <c r="S88" i="15"/>
  <c r="L88" i="15"/>
  <c r="J88" i="15"/>
  <c r="V87" i="15"/>
  <c r="U87" i="15"/>
  <c r="L87" i="15" s="1"/>
  <c r="T87" i="15"/>
  <c r="S87" i="15"/>
  <c r="J87" i="15"/>
  <c r="V86" i="15"/>
  <c r="U86" i="15"/>
  <c r="T86" i="15"/>
  <c r="S86" i="15"/>
  <c r="L86" i="15"/>
  <c r="J86" i="15"/>
  <c r="A86" i="15"/>
  <c r="A87" i="15" s="1"/>
  <c r="A88" i="15" s="1"/>
  <c r="A89" i="15" s="1"/>
  <c r="A90" i="15" s="1"/>
  <c r="A91" i="15" s="1"/>
  <c r="A92" i="15" s="1"/>
  <c r="V85" i="15"/>
  <c r="U85" i="15"/>
  <c r="L85" i="15" s="1"/>
  <c r="T85" i="15"/>
  <c r="S85" i="15"/>
  <c r="O85" i="15"/>
  <c r="O93" i="15" s="1"/>
  <c r="J85" i="15"/>
  <c r="C45" i="15"/>
  <c r="E45" i="15" s="1"/>
  <c r="K41" i="15"/>
  <c r="V40" i="15"/>
  <c r="U40" i="15"/>
  <c r="T40" i="15"/>
  <c r="S40" i="15"/>
  <c r="O40" i="15"/>
  <c r="J40" i="15"/>
  <c r="V39" i="15"/>
  <c r="U39" i="15"/>
  <c r="T39" i="15"/>
  <c r="S39" i="15"/>
  <c r="O39" i="15"/>
  <c r="J39" i="15"/>
  <c r="V38" i="15"/>
  <c r="U38" i="15"/>
  <c r="T38" i="15"/>
  <c r="S38" i="15"/>
  <c r="O38" i="15"/>
  <c r="J38" i="15"/>
  <c r="V37" i="15"/>
  <c r="U37" i="15"/>
  <c r="T37" i="15"/>
  <c r="S37" i="15"/>
  <c r="O37" i="15"/>
  <c r="V36" i="15"/>
  <c r="U36" i="15"/>
  <c r="T36" i="15"/>
  <c r="S36" i="15"/>
  <c r="O36" i="15"/>
  <c r="J36" i="15"/>
  <c r="V35" i="15"/>
  <c r="U35" i="15"/>
  <c r="T35" i="15"/>
  <c r="S35" i="15"/>
  <c r="O35" i="15"/>
  <c r="J35" i="15"/>
  <c r="V34" i="15"/>
  <c r="U34" i="15"/>
  <c r="T34" i="15"/>
  <c r="S34" i="15"/>
  <c r="O34" i="15"/>
  <c r="J34" i="15"/>
  <c r="A34" i="15"/>
  <c r="A35" i="15" s="1"/>
  <c r="A36" i="15" s="1"/>
  <c r="A37" i="15" s="1"/>
  <c r="A38" i="15" s="1"/>
  <c r="A39" i="15" s="1"/>
  <c r="A40" i="15" s="1"/>
  <c r="V33" i="15"/>
  <c r="U33" i="15"/>
  <c r="T33" i="15"/>
  <c r="S33" i="15"/>
  <c r="O33" i="15"/>
  <c r="J33" i="15"/>
  <c r="F24" i="15"/>
  <c r="C26" i="15" s="1"/>
  <c r="D122" i="14"/>
  <c r="C122" i="14"/>
  <c r="F112" i="14"/>
  <c r="F115" i="14" s="1"/>
  <c r="D134" i="14" s="1"/>
  <c r="E98" i="14"/>
  <c r="D133" i="14" s="1"/>
  <c r="N92" i="14"/>
  <c r="V91" i="14"/>
  <c r="U91" i="14"/>
  <c r="L91" i="14" s="1"/>
  <c r="T91" i="14"/>
  <c r="S91" i="14"/>
  <c r="J91" i="14"/>
  <c r="V90" i="14"/>
  <c r="U90" i="14"/>
  <c r="L90" i="14" s="1"/>
  <c r="T90" i="14"/>
  <c r="S90" i="14"/>
  <c r="J90" i="14"/>
  <c r="V89" i="14"/>
  <c r="U89" i="14"/>
  <c r="L89" i="14" s="1"/>
  <c r="T89" i="14"/>
  <c r="S89" i="14"/>
  <c r="J89" i="14"/>
  <c r="V88" i="14"/>
  <c r="U88" i="14"/>
  <c r="L88" i="14" s="1"/>
  <c r="T88" i="14"/>
  <c r="S88" i="14"/>
  <c r="J88" i="14"/>
  <c r="V87" i="14"/>
  <c r="U87" i="14"/>
  <c r="L87" i="14" s="1"/>
  <c r="T87" i="14"/>
  <c r="S87" i="14"/>
  <c r="J87" i="14"/>
  <c r="V86" i="14"/>
  <c r="U86" i="14"/>
  <c r="L86" i="14" s="1"/>
  <c r="T86" i="14"/>
  <c r="S86" i="14"/>
  <c r="J86" i="14"/>
  <c r="V85" i="14"/>
  <c r="U85" i="14"/>
  <c r="L85" i="14" s="1"/>
  <c r="T85" i="14"/>
  <c r="S85" i="14"/>
  <c r="J85" i="14"/>
  <c r="A85" i="14"/>
  <c r="A86" i="14" s="1"/>
  <c r="A87" i="14" s="1"/>
  <c r="A88" i="14" s="1"/>
  <c r="A89" i="14" s="1"/>
  <c r="A90" i="14" s="1"/>
  <c r="A91" i="14" s="1"/>
  <c r="V84" i="14"/>
  <c r="U84" i="14"/>
  <c r="L84" i="14" s="1"/>
  <c r="L92" i="14" s="1"/>
  <c r="C94" i="14" s="1"/>
  <c r="T84" i="14"/>
  <c r="S84" i="14"/>
  <c r="O84" i="14"/>
  <c r="O92" i="14" s="1"/>
  <c r="J84" i="14"/>
  <c r="F69" i="14"/>
  <c r="D69" i="14"/>
  <c r="C45" i="14"/>
  <c r="D45" i="14" s="1"/>
  <c r="K41" i="14"/>
  <c r="V40" i="14"/>
  <c r="U40" i="14"/>
  <c r="T40" i="14"/>
  <c r="S40" i="14"/>
  <c r="O40" i="14"/>
  <c r="J40" i="14"/>
  <c r="V39" i="14"/>
  <c r="U39" i="14"/>
  <c r="T39" i="14"/>
  <c r="S39" i="14"/>
  <c r="O39" i="14"/>
  <c r="J39" i="14"/>
  <c r="V38" i="14"/>
  <c r="U38" i="14"/>
  <c r="T38" i="14"/>
  <c r="S38" i="14"/>
  <c r="O38" i="14"/>
  <c r="J38" i="14"/>
  <c r="V37" i="14"/>
  <c r="U37" i="14"/>
  <c r="T37" i="14"/>
  <c r="S37" i="14"/>
  <c r="O37" i="14"/>
  <c r="V36" i="14"/>
  <c r="U36" i="14"/>
  <c r="T36" i="14"/>
  <c r="S36" i="14"/>
  <c r="O36" i="14"/>
  <c r="J36" i="14"/>
  <c r="V35" i="14"/>
  <c r="U35" i="14"/>
  <c r="T35" i="14"/>
  <c r="S35" i="14"/>
  <c r="O35" i="14"/>
  <c r="J35" i="14"/>
  <c r="V34" i="14"/>
  <c r="U34" i="14"/>
  <c r="T34" i="14"/>
  <c r="S34" i="14"/>
  <c r="O34" i="14"/>
  <c r="J34" i="14"/>
  <c r="A34" i="14"/>
  <c r="A35" i="14" s="1"/>
  <c r="A36" i="14" s="1"/>
  <c r="A37" i="14" s="1"/>
  <c r="A38" i="14" s="1"/>
  <c r="A39" i="14" s="1"/>
  <c r="A40" i="14" s="1"/>
  <c r="V33" i="14"/>
  <c r="U33" i="14"/>
  <c r="T33" i="14"/>
  <c r="S33" i="14"/>
  <c r="O33" i="14"/>
  <c r="J33" i="14"/>
  <c r="F24" i="14"/>
  <c r="C26" i="14" s="1"/>
  <c r="D69" i="13"/>
  <c r="D72" i="13"/>
  <c r="E138" i="17" l="1"/>
  <c r="M89" i="17"/>
  <c r="M91" i="17"/>
  <c r="M93" i="17"/>
  <c r="M88" i="17"/>
  <c r="M90" i="17"/>
  <c r="M92" i="17"/>
  <c r="M94" i="17"/>
  <c r="E138" i="16"/>
  <c r="J95" i="16"/>
  <c r="M90" i="16"/>
  <c r="M92" i="16"/>
  <c r="M94" i="16"/>
  <c r="M88" i="16"/>
  <c r="M89" i="16"/>
  <c r="M91" i="16"/>
  <c r="M93" i="16"/>
  <c r="E134" i="15"/>
  <c r="J93" i="15"/>
  <c r="M85" i="15"/>
  <c r="M93" i="15" s="1"/>
  <c r="M87" i="15"/>
  <c r="M89" i="15"/>
  <c r="M91" i="15"/>
  <c r="M86" i="15"/>
  <c r="M88" i="15"/>
  <c r="M90" i="15"/>
  <c r="M92" i="15"/>
  <c r="E45" i="14"/>
  <c r="M89" i="14"/>
  <c r="E133" i="14"/>
  <c r="M86" i="14"/>
  <c r="M88" i="14"/>
  <c r="M90" i="14"/>
  <c r="M85" i="14"/>
  <c r="M87" i="14"/>
  <c r="M91" i="14"/>
  <c r="L95" i="17"/>
  <c r="C97" i="17" s="1"/>
  <c r="D45" i="17"/>
  <c r="M87" i="16"/>
  <c r="M95" i="16" s="1"/>
  <c r="D45" i="16"/>
  <c r="L93" i="15"/>
  <c r="C95" i="15" s="1"/>
  <c r="D45" i="15"/>
  <c r="M84" i="14"/>
  <c r="M92" i="14" s="1"/>
  <c r="J92" i="14"/>
  <c r="D130" i="13" l="1"/>
  <c r="C130" i="13"/>
  <c r="F120" i="13"/>
  <c r="F123" i="13" s="1"/>
  <c r="D142" i="13" s="1"/>
  <c r="E104" i="13"/>
  <c r="N98" i="13"/>
  <c r="V97" i="13"/>
  <c r="U97" i="13"/>
  <c r="T97" i="13"/>
  <c r="S97" i="13"/>
  <c r="L97" i="13"/>
  <c r="J97" i="13"/>
  <c r="V96" i="13"/>
  <c r="U96" i="13"/>
  <c r="L96" i="13" s="1"/>
  <c r="T96" i="13"/>
  <c r="S96" i="13"/>
  <c r="J96" i="13"/>
  <c r="V95" i="13"/>
  <c r="U95" i="13"/>
  <c r="L95" i="13" s="1"/>
  <c r="T95" i="13"/>
  <c r="S95" i="13"/>
  <c r="J95" i="13"/>
  <c r="V94" i="13"/>
  <c r="U94" i="13"/>
  <c r="L94" i="13" s="1"/>
  <c r="T94" i="13"/>
  <c r="S94" i="13"/>
  <c r="J94" i="13"/>
  <c r="V93" i="13"/>
  <c r="U93" i="13"/>
  <c r="L93" i="13" s="1"/>
  <c r="T93" i="13"/>
  <c r="S93" i="13"/>
  <c r="J93" i="13"/>
  <c r="V92" i="13"/>
  <c r="U92" i="13"/>
  <c r="L92" i="13" s="1"/>
  <c r="T92" i="13"/>
  <c r="S92" i="13"/>
  <c r="J92" i="13"/>
  <c r="V91" i="13"/>
  <c r="U91" i="13"/>
  <c r="L91" i="13" s="1"/>
  <c r="T91" i="13"/>
  <c r="S91" i="13"/>
  <c r="J91" i="13"/>
  <c r="A91" i="13"/>
  <c r="A92" i="13" s="1"/>
  <c r="A93" i="13" s="1"/>
  <c r="A94" i="13" s="1"/>
  <c r="A95" i="13" s="1"/>
  <c r="A96" i="13" s="1"/>
  <c r="A97" i="13" s="1"/>
  <c r="V90" i="13"/>
  <c r="U90" i="13"/>
  <c r="L90" i="13" s="1"/>
  <c r="L98" i="13" s="1"/>
  <c r="C100" i="13" s="1"/>
  <c r="T90" i="13"/>
  <c r="S90" i="13"/>
  <c r="O90" i="13"/>
  <c r="O98" i="13" s="1"/>
  <c r="J90" i="13"/>
  <c r="F72" i="13"/>
  <c r="C45" i="13"/>
  <c r="E45" i="13" s="1"/>
  <c r="K41" i="13"/>
  <c r="V40" i="13"/>
  <c r="U40" i="13"/>
  <c r="T40" i="13"/>
  <c r="S40" i="13"/>
  <c r="O40" i="13"/>
  <c r="J40" i="13"/>
  <c r="V39" i="13"/>
  <c r="U39" i="13"/>
  <c r="T39" i="13"/>
  <c r="S39" i="13"/>
  <c r="O39" i="13"/>
  <c r="J39" i="13"/>
  <c r="V38" i="13"/>
  <c r="U38" i="13"/>
  <c r="T38" i="13"/>
  <c r="S38" i="13"/>
  <c r="O38" i="13"/>
  <c r="J38" i="13"/>
  <c r="V37" i="13"/>
  <c r="U37" i="13"/>
  <c r="T37" i="13"/>
  <c r="S37" i="13"/>
  <c r="O37" i="13"/>
  <c r="V36" i="13"/>
  <c r="U36" i="13"/>
  <c r="T36" i="13"/>
  <c r="S36" i="13"/>
  <c r="O36" i="13"/>
  <c r="J36" i="13"/>
  <c r="V35" i="13"/>
  <c r="U35" i="13"/>
  <c r="T35" i="13"/>
  <c r="S35" i="13"/>
  <c r="O35" i="13"/>
  <c r="J35" i="13"/>
  <c r="V34" i="13"/>
  <c r="U34" i="13"/>
  <c r="T34" i="13"/>
  <c r="S34" i="13"/>
  <c r="O34" i="13"/>
  <c r="J34" i="13"/>
  <c r="A34" i="13"/>
  <c r="A35" i="13" s="1"/>
  <c r="A36" i="13" s="1"/>
  <c r="A37" i="13" s="1"/>
  <c r="A38" i="13" s="1"/>
  <c r="A39" i="13" s="1"/>
  <c r="A40" i="13" s="1"/>
  <c r="V33" i="13"/>
  <c r="U33" i="13"/>
  <c r="T33" i="13"/>
  <c r="S33" i="13"/>
  <c r="O33" i="13"/>
  <c r="J33" i="13"/>
  <c r="F24" i="13"/>
  <c r="C26" i="13" s="1"/>
  <c r="C114" i="8"/>
  <c r="C113" i="8"/>
  <c r="C112" i="8"/>
  <c r="F72" i="8"/>
  <c r="D72" i="8"/>
  <c r="S69" i="8"/>
  <c r="F69" i="8"/>
  <c r="D69" i="8"/>
  <c r="M97" i="13" l="1"/>
  <c r="D45" i="13"/>
  <c r="M92" i="13"/>
  <c r="M94" i="13"/>
  <c r="M96" i="13"/>
  <c r="M91" i="13"/>
  <c r="M93" i="13"/>
  <c r="M95" i="13"/>
  <c r="E141" i="13"/>
  <c r="M90" i="13"/>
  <c r="M98" i="13" s="1"/>
  <c r="J98" i="13"/>
  <c r="O36" i="8"/>
  <c r="J33" i="8" l="1"/>
  <c r="O33" i="8"/>
  <c r="J34" i="8"/>
  <c r="O34" i="8"/>
  <c r="J35" i="8"/>
  <c r="O35" i="8"/>
  <c r="J40" i="8"/>
  <c r="O37" i="8"/>
  <c r="O38" i="8"/>
  <c r="O39" i="8"/>
  <c r="O40" i="8"/>
  <c r="J36" i="8"/>
  <c r="V90" i="8" l="1"/>
  <c r="V91" i="8"/>
  <c r="V92" i="8"/>
  <c r="V93" i="8"/>
  <c r="V94" i="8"/>
  <c r="V95" i="8"/>
  <c r="V96" i="8"/>
  <c r="V89" i="8"/>
  <c r="U90" i="8"/>
  <c r="U91" i="8"/>
  <c r="U92" i="8"/>
  <c r="L92" i="8" s="1"/>
  <c r="U93" i="8"/>
  <c r="L93" i="8" s="1"/>
  <c r="U94" i="8"/>
  <c r="U95" i="8"/>
  <c r="U96" i="8"/>
  <c r="L96" i="8" s="1"/>
  <c r="U89" i="8"/>
  <c r="L89" i="8" s="1"/>
  <c r="T90" i="8"/>
  <c r="T91" i="8"/>
  <c r="T92" i="8"/>
  <c r="T93" i="8"/>
  <c r="T94" i="8"/>
  <c r="T95" i="8"/>
  <c r="T96" i="8"/>
  <c r="T89" i="8"/>
  <c r="S90" i="8"/>
  <c r="S91" i="8"/>
  <c r="S92" i="8"/>
  <c r="S93" i="8"/>
  <c r="S94" i="8"/>
  <c r="S95" i="8"/>
  <c r="S96" i="8"/>
  <c r="S89" i="8"/>
  <c r="L95" i="8"/>
  <c r="L94" i="8"/>
  <c r="L91" i="8"/>
  <c r="L90" i="8"/>
  <c r="J96" i="8"/>
  <c r="J95" i="8"/>
  <c r="J94" i="8"/>
  <c r="J93" i="8"/>
  <c r="J92" i="8"/>
  <c r="J91" i="8"/>
  <c r="J90" i="8"/>
  <c r="J89" i="8"/>
  <c r="V33" i="8"/>
  <c r="V34" i="8"/>
  <c r="V35" i="8"/>
  <c r="V36" i="8"/>
  <c r="V37" i="8"/>
  <c r="V38" i="8"/>
  <c r="V39" i="8"/>
  <c r="U33" i="8"/>
  <c r="U34" i="8"/>
  <c r="U35" i="8"/>
  <c r="U36" i="8"/>
  <c r="U37" i="8"/>
  <c r="U38" i="8"/>
  <c r="U39" i="8"/>
  <c r="V40" i="8"/>
  <c r="U40" i="8"/>
  <c r="T34" i="8"/>
  <c r="T35" i="8"/>
  <c r="T36" i="8"/>
  <c r="T37" i="8"/>
  <c r="T38" i="8"/>
  <c r="T39" i="8"/>
  <c r="T40" i="8"/>
  <c r="T33" i="8"/>
  <c r="K41" i="8"/>
  <c r="S34" i="8"/>
  <c r="S35" i="8"/>
  <c r="S36" i="8"/>
  <c r="S37" i="8"/>
  <c r="S38" i="8"/>
  <c r="S39" i="8"/>
  <c r="S40" i="8"/>
  <c r="S33" i="8"/>
  <c r="J38" i="8"/>
  <c r="J39" i="8"/>
  <c r="E24" i="8"/>
  <c r="F24" i="8"/>
  <c r="C26" i="8" s="1"/>
  <c r="M89" i="8" l="1"/>
  <c r="M97" i="8" s="1"/>
  <c r="M93" i="8"/>
  <c r="M90" i="8"/>
  <c r="M94" i="8"/>
  <c r="M91" i="8"/>
  <c r="M95" i="8"/>
  <c r="J97" i="8"/>
  <c r="M92" i="8"/>
  <c r="M96" i="8"/>
  <c r="L97" i="8"/>
  <c r="J41" i="8"/>
  <c r="C129" i="8" l="1"/>
  <c r="C45" i="8" l="1"/>
  <c r="D129" i="8"/>
  <c r="E45" i="8" l="1"/>
  <c r="D45" i="8"/>
  <c r="C12" i="10" l="1"/>
  <c r="C13" i="10" s="1"/>
  <c r="N97" i="8"/>
  <c r="A90" i="8"/>
  <c r="A91" i="8" s="1"/>
  <c r="A92" i="8" s="1"/>
  <c r="A93" i="8" s="1"/>
  <c r="A94" i="8" s="1"/>
  <c r="A95" i="8" s="1"/>
  <c r="A96" i="8" s="1"/>
  <c r="O89" i="8"/>
  <c r="O97" i="8" s="1"/>
  <c r="E103" i="8" l="1"/>
  <c r="D140" i="8" s="1"/>
  <c r="F119" i="8"/>
  <c r="F122" i="8" s="1"/>
  <c r="D141" i="8" s="1"/>
  <c r="E140" i="8" l="1"/>
  <c r="C99" i="8"/>
  <c r="A34" i="8"/>
  <c r="A35" i="8" s="1"/>
  <c r="A36" i="8" s="1"/>
  <c r="A37" i="8" s="1"/>
  <c r="A38" i="8" s="1"/>
  <c r="A39" i="8" s="1"/>
  <c r="A40" i="8" s="1"/>
  <c r="E46" i="8" l="1"/>
  <c r="D46" i="8"/>
</calcChain>
</file>

<file path=xl/sharedStrings.xml><?xml version="1.0" encoding="utf-8"?>
<sst xmlns="http://schemas.openxmlformats.org/spreadsheetml/2006/main" count="2143" uniqueCount="403">
  <si>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</si>
  <si>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</si>
  <si>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</si>
  <si>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</si>
  <si>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</si>
  <si>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</si>
  <si>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</si>
  <si>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</si>
  <si>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</si>
  <si>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</si>
  <si>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</si>
  <si>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</si>
  <si>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</si>
  <si>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</si>
  <si>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</si>
  <si>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</si>
  <si>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</si>
  <si>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</si>
  <si>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</si>
  <si>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</si>
  <si>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</si>
  <si>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</si>
  <si>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</si>
  <si>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</si>
  <si>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</si>
  <si>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</si>
  <si>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</si>
  <si>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</si>
  <si>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</si>
  <si>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</si>
  <si>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</si>
  <si>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</si>
  <si>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</si>
  <si>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</si>
  <si>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</si>
  <si>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</si>
  <si>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</si>
  <si>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</si>
  <si>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</si>
  <si>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</si>
  <si>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t>COORDINADOR</t>
  </si>
  <si>
    <t>PROFESIONAL DE APOYO PSICOSOCIAL</t>
  </si>
  <si>
    <t>Numero
 del contrato</t>
  </si>
  <si>
    <t>Propuesta Técnica - Habilitante</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</si>
  <si>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</si>
  <si>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</si>
  <si>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</si>
  <si>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</si>
  <si>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</si>
  <si>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</si>
  <si>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</si>
  <si>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</si>
  <si>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</si>
  <si>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</si>
  <si>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</si>
  <si>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</si>
  <si>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</si>
  <si>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</si>
  <si>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</si>
  <si>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</si>
  <si>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</si>
  <si>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</si>
  <si>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</si>
  <si>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</si>
  <si>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</si>
  <si>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</si>
  <si>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</si>
  <si>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</si>
  <si>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</si>
  <si>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</si>
  <si>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</si>
  <si>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</si>
  <si>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</si>
  <si>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</si>
  <si>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</si>
  <si>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</si>
  <si>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</si>
  <si>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</si>
  <si>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</si>
  <si>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</si>
  <si>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</si>
  <si>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</si>
  <si>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</si>
  <si>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</si>
  <si>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</si>
  <si>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</si>
  <si>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</si>
  <si>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</si>
  <si>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</si>
  <si>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</si>
  <si>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</si>
  <si>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</si>
  <si>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</si>
  <si>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</si>
  <si>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</si>
  <si>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</si>
  <si>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</si>
  <si>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</si>
  <si>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</si>
  <si>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</si>
  <si>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</si>
  <si>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</si>
  <si>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</si>
  <si>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</si>
  <si>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</si>
  <si>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</si>
  <si>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</si>
  <si>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</si>
  <si>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</si>
  <si>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</si>
  <si>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</si>
  <si>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</si>
  <si>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</si>
  <si>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</si>
  <si>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</si>
  <si>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</si>
  <si>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</si>
  <si>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</si>
  <si>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</si>
  <si>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</si>
  <si>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</si>
  <si>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</si>
  <si>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</si>
  <si>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</si>
  <si>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</si>
  <si>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</si>
  <si>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</si>
  <si>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</si>
  <si>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</si>
  <si>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</si>
  <si>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</si>
  <si>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</si>
  <si>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</si>
  <si>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</si>
  <si>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</si>
  <si>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</si>
  <si>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</si>
  <si>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</si>
  <si>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</si>
  <si>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</si>
  <si>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</si>
  <si>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</si>
  <si>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</si>
  <si>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</si>
  <si>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</si>
  <si>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</si>
  <si>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</si>
  <si>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</si>
  <si>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</si>
  <si>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</si>
  <si>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</si>
  <si>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</si>
  <si>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</si>
  <si>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</si>
  <si>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</si>
  <si>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</si>
  <si>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</si>
  <si>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NIT</t>
  </si>
  <si>
    <t>Resumen de Grupos y Presupuesto que esta ofertando (se debe hacer una evaluación independiente para cada grupo al que se presenta)</t>
  </si>
  <si>
    <t>Experiencia en meses correspondientes a la certificación</t>
  </si>
  <si>
    <t>Esta función mira si existe experiencia más allá del 30 de septiembre de 2014</t>
  </si>
  <si>
    <t>Fecha 
inicio 
 (dia/mes/año)</t>
  </si>
  <si>
    <t>Fecha de terminación
(dia/mes/año)</t>
  </si>
  <si>
    <t>Esta función alerta si inicio fue antes de 24/11/2009</t>
  </si>
  <si>
    <t xml:space="preserve">Objeto del contrato cumple con lo solicitado 
si/ no
</t>
  </si>
  <si>
    <t>Fecha de inicio ajustada</t>
  </si>
  <si>
    <t>Fecha de finalización ajustada</t>
  </si>
  <si>
    <t>Borrar los datos de las filas que no tienen contratos</t>
  </si>
  <si>
    <t>EXPERIENCIA PROFESIONAL REQUERIDA PARA EL CARGO</t>
  </si>
  <si>
    <t>PRINCIPALES FUNCIONES</t>
  </si>
  <si>
    <t xml:space="preserve">FECHA DE INICIO </t>
  </si>
  <si>
    <t xml:space="preserve">CUMPLE TIEMPO DE EXPERIENCIA </t>
  </si>
  <si>
    <t>CUPOS Modalidad Institucional</t>
  </si>
  <si>
    <t>Cupos modalidad familiar</t>
  </si>
  <si>
    <t>PROPORCIÓN T.HNO/CUPOS MODALIDAD INSTITUCIONAL</t>
  </si>
  <si>
    <t>FECHA DE INICIO (dia/mes/año)</t>
  </si>
  <si>
    <t>FECHA DE FINALIZACIÓN (dia/mes/año)</t>
  </si>
  <si>
    <t>COORDINADOR GENERAL DEL PROYECTO POR CADA MIL CUPOS OFERTADOS O FRACIÓN INFERIOR</t>
  </si>
  <si>
    <t>FECHA DE TERMINACION</t>
  </si>
  <si>
    <t>FUNDACION TODOS EN CASA CONSTRUYENDO FUTURO FUNDATEC</t>
  </si>
  <si>
    <t>830.120.535-4</t>
  </si>
  <si>
    <t>FUNDACION TODOS EN CASA CONSTRUYENDO FUTURO-FUNDATEC</t>
  </si>
  <si>
    <t>INSTITUTO COLOMBIANO DE BIENESTAR FAMILIAR-ICBF</t>
  </si>
  <si>
    <t>25-18-2013-542</t>
  </si>
  <si>
    <t>25-18-2014-364</t>
  </si>
  <si>
    <t>44-45</t>
  </si>
  <si>
    <t>25-18-2013-543</t>
  </si>
  <si>
    <t>25-18-2013-557</t>
  </si>
  <si>
    <t>47-48</t>
  </si>
  <si>
    <t>UNION TEMPORAL SEMILLAS PARA ALIMENTAR</t>
  </si>
  <si>
    <t>25-18-2013-558</t>
  </si>
  <si>
    <t>49-55</t>
  </si>
  <si>
    <t>ARIZA ALMANZAR CONSULTORES</t>
  </si>
  <si>
    <t>FUNDACIÓN CAMINEMOS JUNTOS-F.C.J</t>
  </si>
  <si>
    <t>SECRETARIA DISTRITAL DE INTEGRACION SOCIAL</t>
  </si>
  <si>
    <t>CUPOS HABILITANTES</t>
  </si>
  <si>
    <t>1000</t>
  </si>
  <si>
    <t>FAMILIAR</t>
  </si>
  <si>
    <t xml:space="preserve">FAMILIAR </t>
  </si>
  <si>
    <t>TABATA JULIANA CUERVO GIL</t>
  </si>
  <si>
    <t>PSICÓLOGA</t>
  </si>
  <si>
    <t>UNIVERSIDAD DE LA SABANA</t>
  </si>
  <si>
    <t>28 DE AGOSTO DE 2012</t>
  </si>
  <si>
    <t>FUNDACION PROYECTO CAMBIO</t>
  </si>
  <si>
    <t>COORDINADORA DEL AREA PSICOLOGICA REALIZANDO VALORACIONES PSICOSOCIALES A LA COMUNIDAD, IMPLEMENTACION DE TALLERES PARA LA PRIMERA INFANCIA E INTERVENCIÓN CLINICA A FAMILIAS, NIÑOS Y ADOLESCENTES</t>
  </si>
  <si>
    <t>MARTHA ISABEL CARDENAS</t>
  </si>
  <si>
    <t>UNIVERSIDAD CATOLICA DE COLOMBIA</t>
  </si>
  <si>
    <t>26 DE SEPTIEMBRE DE 2008</t>
  </si>
  <si>
    <t>NO EXISTE CERTIFICACION QUE ACREDITE EXPERIENCIA DE UN AÑO COMO COORDINADOR, JEFE O DIRECTOR</t>
  </si>
  <si>
    <t>DIANA CONSTANZA ACOSTA MUÑOZ</t>
  </si>
  <si>
    <t>FUNDACION UNIVERSITARIA LOS LIBERTADORES</t>
  </si>
  <si>
    <t>16 DE MARZO DE 2012</t>
  </si>
  <si>
    <t>MONICA ALEXADNRA PULIDO MOGOLLON</t>
  </si>
  <si>
    <t xml:space="preserve">FUNDACION UNIVERSITARIA SAN MARTIN </t>
  </si>
  <si>
    <t>20 DE OCTUBRE DE 2009</t>
  </si>
  <si>
    <t>LINA PAOLA DE LAS MERCEDEZ NIEVES</t>
  </si>
  <si>
    <t>NO APORTA EVIDENCIAS DE PERFIL PROFESIONAL (DIPLOMA ACTA DE GRADO) REALIZACIÓN DE PRACTICAS UNIVERSITARIAS CON NIÑOS Y NIÑAS, Y/O FAMILIAS Y/O COMUNIDAD POR SEIS MESES</t>
  </si>
  <si>
    <t>ANDREA MORALES ROA</t>
  </si>
  <si>
    <t>ASOSCIACIÓN DE PROFESIONALES DE COLOMBIA</t>
  </si>
  <si>
    <t>PROMOTORA DE DERECHOS: REALIZACION DE TALLERES Y ENCUENTROS VIVENCIALES CON UNA POBLACION DE 150 NIÑOS ENTRE 8 Y 11 AÑOS ENMARCADOS EN LA PROMOCION Y PREVENCION DE VULNERACION DE DERECHOS</t>
  </si>
  <si>
    <t>PSICOLOGA</t>
  </si>
  <si>
    <t>AGENTE EDUCATIVO</t>
  </si>
  <si>
    <t xml:space="preserve">NO APORTA EVIDENCIAS DE PERFIL PROFESIONAL (DIPLOMA ACTA DE GRADO) REALIZACIÓN DE PRACTICAS UNIVERSITARIAS CON NIÑOS Y NIÑAS, Y/O FAMILIAS Y/O COMUNIDAD POR SEIS MESES. </t>
  </si>
  <si>
    <t xml:space="preserve">La certificación no presenta el número de cupos ejecutados. </t>
  </si>
  <si>
    <t xml:space="preserve">                                   </t>
  </si>
  <si>
    <t>El Proponente no aporta carta donde manifieste su compromiso de disponer dentro de los 15 días siguientes a la firma del contrato en caso de resultar adjudicado, de un espacio físico adecuado para el desarrollo de las actividades y características propias de esta modalidad, garantizado que el espacio  se encuentre ubicado máximo a (1) km de distancia de la ubicación actual de los beneficiarios. Iguamente en el formato 11 no certifica  los espacios posibles a utilizar determinando su capacidad, ubicación y su disponibilidad para la modalidad familiar, unicamente incluye  para modalidad institucional  CDI.</t>
  </si>
  <si>
    <t xml:space="preserve">EN EL FORMATO 12 PROPUESTA TECNICA HABILITANTE EN MODALIDAD FAMILIAR-DESARROLLO INFANTIL EN MEDIO FAMILIAR. NUMERAL 1 COMPONETE FAMILIA, COMUNIDAD Y REDES, EL OPERADOR DESCRIBIÓ LA ESTRUCTURA METOLOGICA QUE DESARROLLARIA PARA LOS ENCUENTROS EDUCATIVOS GRUPALES, EXCEDIO EN  5 VIÑETAS Y  EL TOPE  DE LAS 115 PALABRAS ESTABELCIDAS PARA SU DESCRIPCIÓN. EN EL NUMERAL 2 DEL COMPONENTE PEDAGOGICO EL PROPONENTE DESCRIBIO LAS ESTRATEGIAS PEDAGODICOS PROPUESTAS CON LOS NIÑOS Y NIÑAS DUIRANTE EL ENCUENTRO EDUCATIVO GRUPAL EN UN NUMERO DE PALABRAS QUE SUPERÓ EL NUMERO ESTIPULADO.   EN EL NUMERAL 3.1  DEL  COMPONENTE DE SALUD Y NUTRICION EL PROPONENTE ENUNCIO LOS ELEMENTOS QUE CONTENDRIA EL MANUAL DE BUENAS PRACTICAS DE MANUFACTURA EXCEDIENDO EL NUMERO DE PALABRAS DESCRIBIENDO EL CONTENIDO DEL MANUAL DE BUENAS PRACTICAS. EN EL NUMERAL4.1 DEL COMPONENTE AMBIENTES EDUCATIVOS PROTECTORES DESCRIBIO  LOS ESPACIOS DISPONIBLES PARA LA REALIZACION DE LOS ENCUENTROS GRUPALES EN EL MAXIMO DE PALABRAS PERMITIDAS. EN EL NUMERAL 4-2 ACCIONES DE PROMOCION DE BUEN TRATO SE EXCEDIERON EN LA DESCRIPCION EN EL NUMERO DE PALABRAS. </t>
  </si>
  <si>
    <t>DAVID JAVIER FERRER OVALLOS</t>
  </si>
  <si>
    <t>PSICOLOGO</t>
  </si>
  <si>
    <t>UNIVERSIDAD DE PAMPLONA</t>
  </si>
  <si>
    <t>26 DE MARZO DE 2010</t>
  </si>
  <si>
    <t>NO CUMPLE CON EL PERFIL SOLICITADO, NI CON LA EXPERIENCIA REQUERIDA</t>
  </si>
  <si>
    <t>JUAN SEBASTIAN ARIZA ALMANZAR</t>
  </si>
  <si>
    <t>DERECHIO</t>
  </si>
  <si>
    <t>UNIVERSIDAD LA GRAN COLOMBIA</t>
  </si>
  <si>
    <t>01 DE OCTUBRE DE 2010</t>
  </si>
  <si>
    <t>FUNDATEC</t>
  </si>
  <si>
    <t xml:space="preserve">PRESTaTACION DE SERVICIOS PROFESIONALES, DESARROLLANDO LA ACTIVIDAD DE ADMINISTRADOR DENTRO DEL PROGRAMA ATE NCION A LA PRIMERA INFANCIA </t>
  </si>
  <si>
    <t>ARGENIS PEÑA CUELLAR</t>
  </si>
  <si>
    <t>CONTADOR PUBLICO</t>
  </si>
  <si>
    <t>UNIVERSIDAD COOPERATIVA DE COLOMBIA</t>
  </si>
  <si>
    <t>12 DE DICIEMBRE DE 2013</t>
  </si>
  <si>
    <t>106951-T</t>
  </si>
  <si>
    <t>X</t>
  </si>
  <si>
    <t>Grupo 22</t>
  </si>
  <si>
    <t xml:space="preserve"> </t>
  </si>
  <si>
    <t>CDI CON ARRIENDO</t>
  </si>
  <si>
    <t>INSTITUCIONAL</t>
  </si>
  <si>
    <t>ANAPOIMA</t>
  </si>
  <si>
    <t xml:space="preserve">EN UBICACIÓN DEBE ACLARARSE LA INFORMACION CORRESPONDIENTE A DIRECCION, BARRIO-VEREDA, CENTRO ZONAL. </t>
  </si>
  <si>
    <t>CDI SIN ARRIENDO</t>
  </si>
  <si>
    <t>APULO</t>
  </si>
  <si>
    <t>QUIPILE</t>
  </si>
  <si>
    <t xml:space="preserve">LOS DATOS CORRESPONDIENTES AL MUNICIPIO  DE QUIPILE MODALIDAD FAMILIAR NO ESTA INCORPORADA EN EL FORMATO 11. LOS DATOS CORRESPONDIENTES AL MUNICIPIO  DE APULO MODALIDAD FAMILIAR NO ESTA INCORPORADA EN EL FORMATO 11. </t>
  </si>
  <si>
    <t xml:space="preserve">LOS DATOS CORRESPONDIENTES AL MUNICIPIO  DE ANAPOIMA CDI SIN ARRIENDO NO ESTA INCORPORADA EN EL FORMATO 11. EN UBICACIÓN DEBE ACLARARSE LA INFORMACION CORRESPONDIENTE A DIRECCION, BARRIO-VEREDA, CENTRO ZONAL. </t>
  </si>
  <si>
    <t xml:space="preserve">LOS DATOS CORRESPONDIENTES AL MUNICIPIO  DE ANAPOIMA MODALIDAD FAMILIAR NO ESTA INCORPORADA EN EL FORMATO 11. EN UBICACIÓN DEBE ACLARARSE LA INFORMACION CORRESPONDIENTE A DIRECCION, BARRIO-VEREDA, CENTRO ZONAL. </t>
  </si>
  <si>
    <t xml:space="preserve">LOS DATOS CORRESPONDIENTES AL MUNICIPIO  DE APULO MODALIDAD FAMILIAR NO ESTA INCORPORADA EN EL FORMATO 11. EN UBICACIÓN DEBE ACLARARSE LA INFORMACION CORRESPONDIENTE A DIRECCION, BARRIO-VEREDA, CENTRO ZONAL. </t>
  </si>
  <si>
    <t xml:space="preserve">EN UBICACIÓN DEBE ACLARARSE LA INFORMACION CORRESPONDIENTE A DIRECCION, BARRIO-VEREDA, CENTRO ZONAL. EN UBICACIÓN DEBE ACLARARSE LA INFORMACION CORRESPONDIENTE A DIRECCION, BARRIO-VEREDA, CENTRO ZONAL. </t>
  </si>
  <si>
    <t xml:space="preserve">ANGELICA MARIA GUTIERREZ GUARIN </t>
  </si>
  <si>
    <t>LICENCIADA EN PEDAGOGIA INFANTIL</t>
  </si>
  <si>
    <t>UNIVERSIDAD DEL TOLIMA</t>
  </si>
  <si>
    <t>5 DE ABRIL DE 2014</t>
  </si>
  <si>
    <t xml:space="preserve">CONCEPTO 
1) SEGÚN EL NUMERAL 3.20 INFRAESTRUCTURA (CDI DESARROLLO INFANTIL EN MEDIO FAMILIAR) El PROPONENTE DEBERÁ INCLUIR EN EL FORMATO 11- EL LISTADO POSIBLE DE ESPACIOS A UTILIZAR, DETERMINANDO SU CAPACIDAD, UBICACION Y DISPONIBILIDAD .EN EL NUMERAL 3-20 INFRAESTRUCTUIRA  LITERAL  B) DESARROLLO INFANTIL EN MEDIO FAMILIAR  DEBERÁ PRESENTAR UNA CARTA DONDE MANIFIESTE SU COMPROMISO DE DISPONER DENTRO DE LOS 15 DÍAS SIGUIENTES A LA FIRMA DEL CONTRATO EN  CASO DE RESULTAR ADJUDICADO , DE UN ESPACIO FÍSICO ADECUADO PARA EL DESARROLO DE LAS ACTIVIDADES Y CARACTERÍSTICAS PROPIAS DE ESTA MODALIDAD, GARANTIZANDO QUE EL ESPACIO SE ENCUENTRE UBICADO MÁXIMO A (1) KM DE DISTANCIA DE SU UBICACION ACTUAL DE LOS BENEFICIARIOS.  SOLO INCLUYE EL FORMATO 11 PARA MODALIDAD INSTITUCIONAL CDI.
EN UBICACIÓN DEBE ACLARARSE LA INFORMACION CORRESPONDIENTE A DIRECCION, BARRIO-VEREDA, CENTRO ZONAL. 
</t>
  </si>
  <si>
    <t xml:space="preserve">EN EL CAPITULO III DEL COMPONENTE TECNICO EN EL NUMERAL 3.19 EXPERIENCIA ESPECIFICA EN LA NOTA NUMERO 1 SE INDICA QUE 
LOS CUPOS ACREDITADOS PARA CERTIFICAR LA EXPERIENCIA PARA UN GRUPO NO SERAN VALIDAS PARA OTRO GRUPO, EN ESTE SENTIDO SE PRESENTARON PARA EL GRUPO 22 LAS MISMAS CERTIFICACIONES DE EXPERIENCIA INCLUIDA  LA CANTIDAD DE CUPOS  PARA EL GRUPO 20 POR LO TANTO SERAN TENIDAS EN CUENTA NI LA EXPERIENCIA NI LOS CUPOS.  
</t>
  </si>
  <si>
    <t>DIANA ADELAIDA MENDOZA OCHOA</t>
  </si>
  <si>
    <t>30 DE SEPTIEMBRE DE 2011</t>
  </si>
  <si>
    <t>TRABAJAR EN ESTRECHA RELACION CON LOS PADRES Y DOCENTES Y COMUNIDAD EDUCATIVA POR LA FORMACION INTEGRAL DE LOS ESTUDIANTES</t>
  </si>
  <si>
    <t>INSTITUCION DIVERSIFICADO DOMINGO SABIO</t>
  </si>
  <si>
    <t>ANGELICA MARIA BAEZ SEPULVEDA</t>
  </si>
  <si>
    <t>13 DE ABRIL DE 2012</t>
  </si>
  <si>
    <t>PAOLA SHYRLEY JIMENEZ BUITRAGO</t>
  </si>
  <si>
    <t>UNIVERSIDAD MINUTO DE DIOS</t>
  </si>
  <si>
    <t>06 DE JUNIO DEL 2014</t>
  </si>
  <si>
    <t>FUNDACION UNIVERSITARIA SAN ALFONSO</t>
  </si>
  <si>
    <t>PRESTAR LOS SERVICIOS PROFESIONALES DE VISITAS DOMICILIARIAS, ATENCION PSICOSOCIAL A FAMILIAS Y DESARROLLO DE PAI</t>
  </si>
  <si>
    <t>ADRIANA PAOLA PEÑA CABRA</t>
  </si>
  <si>
    <t>TRABAJADORA SOCIAL</t>
  </si>
  <si>
    <t xml:space="preserve">UNIVERSIDAD CATOLICA DE COLOMBIA </t>
  </si>
  <si>
    <t>25 DE SEPTIEMBRE DE 2009</t>
  </si>
  <si>
    <t>CAROLINA DELGADO HERNANDEZ</t>
  </si>
  <si>
    <t>LICENCIADA EN LENGUA CASTELLANA Y COMUNICACIÓN</t>
  </si>
  <si>
    <t>30 DE MARZO DE 2012</t>
  </si>
  <si>
    <t>CLARA ESPERANZA BENAVIDES REYES</t>
  </si>
  <si>
    <t>LICENCIADA EN EDUCACION BASICA</t>
  </si>
  <si>
    <t>06 DE ABRIL DE 2013</t>
  </si>
  <si>
    <t xml:space="preserve">EN EL FORMATO 12 PROPUESTA TECNICA HABILITANTE EN MODALIDAD FAMILIAR-DESARROLLO INFANTIL EN MEDIO FAMILIAR. NUMERAL 1 COMPONETE FAMILIA, COMUNIDAD Y REDES, EL OPERADOR DESCRIBIÓ LA ESTRUCTURA METOLOGICA QUE DESARROLLARIA PARA LOS ENCUENTROS EDUCATIVOS GRUPALES, EXCEDIO EN  5 VIÑETAS Y  EL TOPE  DE LAS 115 PALABRAS ESTABELCIDAS PARA SU DESCRIPCIÓN. EN EL NUMERAL 2 DEL COMPONENTE PEDAGOGICO EL PROPONENTE DESCRIBIO LAS ESTRATEGIAS PEDAGODICOS 5)PROPUESTAS CON LOS NIÑOS Y NIÑAS DUIRANTE EL ENCUENTRO EDUCATIVO GRUPAL EN UN NUMERO DE PALABRAS QUE SUPERÓ EL NUMERO ESTIPULADO.   EN EL NUMERAL 3.1  DEL  COMPONENTE DE SALUD Y NUTRICION EL PROPONENTE ENUNCIO LOS ELEMENTOS QUE CONTENDRIA EL MANUAL DE BUENAS PRACTICAS DE MANUFACTURA EXCEDIENDO EL NUMERO DE PALABRAS DESCRIBIENDO EL CONTENIDO DEL MANUAL DE BUENAS PRACTICAS. EN EL NUMERAL4.1 DEL COMPONENTE AMBIENTES EDUCATIVOS PROTECTORES DESCRIBIO  LOS ESPACIOS DISPONIBLES PARA LA REALIZACION DE LOS ENCUENTROS GRUPALES EN EL MAXIMO DE PALABRAS PERMITIDAS. EN EL NUMERAL 4-2 ACCIONES DE PROMOCION DE BUEN TRATO SE EXCEDIERON EN LA DESCRIPCION EN EL NUMERO DE PALABRAS. </t>
  </si>
  <si>
    <t xml:space="preserve">GISELA CORREAL SANDOVAL </t>
  </si>
  <si>
    <t>FUNDACION UNIVERSITARIA KONRAD LORENZ</t>
  </si>
  <si>
    <t>3 DE JULIO DE 2009</t>
  </si>
  <si>
    <t>INSTITUTO COLOMBIANO DE BIENESTAR FAMILIAR</t>
  </si>
  <si>
    <t>PRESTAR LOS SERVICIOS COMO PSICOLOGA EN EL NIVEL PROFESIONAL ESPECIALIZADO</t>
  </si>
  <si>
    <t>LA COORDINDORA ADICIONAL PARA EL GRUPO 22 ALBA HERNANDEZ NO CUMPLE CON EL PERFIL Y LA EXPERIENCIA DE ACUERDO AL TITULO IV FACTORES  DE PONDERACION NUMERAL 4.1</t>
  </si>
  <si>
    <t>CARMEN MARCELA CARVAJAL LOPEZ</t>
  </si>
  <si>
    <t>UNIMINUTO</t>
  </si>
  <si>
    <t>COD 214521023-1</t>
  </si>
  <si>
    <t xml:space="preserve">LA PEDAGÓGA ADICIONAL PARA EL GRUPO 22 ERIKA CARVAJAL NO CUMPLE   CON EL PERFIL Y LA EXPERIENCIA DE ACUERDO AL TITULO IV FACTORES  DE PONDERACION NUMERAL 4.1 DONDE SE INDICA QUE DEBE SER PROFESIONAL EN CIENCIAS DE LA EDUCACION </t>
  </si>
  <si>
    <t xml:space="preserve">LA PEDAGÓGA ADICIONAL PARA EL GRUPO 20  NO CUMPLE   CON EL PERFIL Y LA EXPERIENCIA DE ACUERDO AL TITULO IV FACTORES  DE PONDERACION NUMERAL 4.1 DONDE SE INDICA QUE DEBE SER PROFESIONAL EN CIENCIAS DE LA EDUCACION </t>
  </si>
  <si>
    <t>Grupo 23</t>
  </si>
  <si>
    <t>0</t>
  </si>
  <si>
    <t>CACHIPAY</t>
  </si>
  <si>
    <t xml:space="preserve">NO PRESENTA SOPORTES DE EXPERIENCIA  PARA EL CARGO DE COODINADORA PARA CDI ESTABLECIDO EN EL NUMERAL 3.22 RECURSO HUMANO REQUERIDO PARA LA EJECUCION DEL CONTRATO </t>
  </si>
  <si>
    <t>NO PRESENTA LAS CERTIFICACIONES QUE DEMUESTREN TITULO PROFESIONAL Y  EXPERIENCIA LABORAL</t>
  </si>
  <si>
    <t>LUZ STELLA ALVARADO CASTAÑEDA</t>
  </si>
  <si>
    <t>EN CURSO</t>
  </si>
  <si>
    <t xml:space="preserve">NO PRESENTA SOPORTES Y NO ACREDITA EL PERFIL Y LA EXPERIENCIA PARA EL CARGO DE COODINADORA PARA CDI ESTABLECIDO EN EL NUMERAL 3.22 RECURSO HUMANO REQUERIDO PARA LA EJECUCION DEL CONTRATO </t>
  </si>
  <si>
    <t xml:space="preserve">DE ACUERDO AL "NUMERAL 3.22.2 EN DONDE SE INDICA LA PROPORCION DEL TALENTO HUMANO" FUNDATEC PARA EL GRUPO 23 SEGÚN FOLIO 61 NO REPORTO LA TOTALIDAD DEL TALENTO HUMANO". </t>
  </si>
  <si>
    <t>GRUPO 25</t>
  </si>
  <si>
    <t xml:space="preserve">EN LA ZONIFICACION DE LA REGIONAL CUNDINAMARCA CONTENIDA EN EL PLIEGO DE CONDICIONES EL GRUPO 25 INTEGRADO POR LA MESA Y TENA , PARA EL MUNICIPIO DE LA MESA EN LA MODALIDAD CDI SIN ARRIENDO REGISTRARON 145 CUPOS POR ENCIMA DE LO ESTABLECIDO, AUMENTANDO EL PRESUPUESTO OFICIAL EN ESE MUNICIPIO. PARA EL MUNICIPIO DE TENA  NO SE REGISTRO LOS 47 CUPOS EN LA MODALIDAD CDI CON ARRIENDO SEGUN LO ESTABLECIDO </t>
  </si>
  <si>
    <t xml:space="preserve">CDI CON ARRIENDO </t>
  </si>
  <si>
    <t>LA MESA</t>
  </si>
  <si>
    <t>EN UBICACIÓN DEBE ACLARARSE LA INFORMACION CORRESPONDIENTE A DIRECCION, BARRIO-VEREDA, CENTRO ZONAL YA QUE SE INDICA QUE LA UBICACIÓN ES EN LA ALCALDIA DE ANAPOIMA, EN EL DOCUMENTO CON FOLIO NUMERO 60</t>
  </si>
  <si>
    <t>TENA</t>
  </si>
  <si>
    <t>TENA-ALCALDIA DE TENA</t>
  </si>
  <si>
    <t xml:space="preserve">LOS DATOS CORRESPONDIENTES A LA MODALIDAD FAMILIAR NO ESTA INCORPORADA EN EL FORMATO 11. EN UBICACIÓN DEBE ACLARARSE LA INFORMACION CORRESPONDIENTE A DIRECCION, BARRIO-VEREDA, CENTRO ZONAL. </t>
  </si>
  <si>
    <t>GRUPO 34</t>
  </si>
  <si>
    <t>Grupo 34</t>
  </si>
  <si>
    <t>EN LA ZONIFICACION DE LA REGIONAL CUNDINAMARCA CONTENIDA EN EL PLIEGO DE CONDICIONES EL GRUPO 34 INTEGRADO POR BELTRAN, BITUIMA, PULI, SAN JUAN DE RIOSECO Y VIANI, CONTEMPLA 47 CUPOS CON CDI EN ARRIENDO NO INCLUIDOS EN EL MUNICIPIO DE BELTRAN. EN EL MUNICIPIO DE SAN JUAN DE RIOSECO NO SE REGISTRARON LOS 50 CUPOS DEL CDI SIN ARRIENDO QUE SE ENCUENTRAN EN LA PROPUESTA.</t>
  </si>
  <si>
    <t>PULI-ALCALDIA DE PULI</t>
  </si>
  <si>
    <t xml:space="preserve">CDI SIN ARRIENDO </t>
  </si>
  <si>
    <t>BITUIMA</t>
  </si>
  <si>
    <t>SAN JUAN DE RIOSECO</t>
  </si>
  <si>
    <t>BELTRAN</t>
  </si>
  <si>
    <t>PULI</t>
  </si>
  <si>
    <t>VIANI</t>
  </si>
  <si>
    <t>GRUPO 41</t>
  </si>
  <si>
    <t>Grupo 41</t>
  </si>
  <si>
    <t>EN LA ZONIFICACION DE LA REGIONAL CUNDINAMARCA CONTENIDA EN EL PLIEGO DE CONDICIONES EL GRUPO 41 INTEGRADO POR LA VEGA, NIMAIMA, NOCAIMA Y VERGARA CONTEMPLA 95 CUPOS PARA EL MUNICIPIO DE LA VEGA EN LA MODALIDAD CDI SIN CDI EN ARRIENDO NO ESTIPULADOS EN LA PROPUESTA, AUMENTANDO  EL PRESUPUESTO OFICIAL DEL MUNICIPIO. EN EL MUNICIPIO DE NOCAIMA EL VALOR REPORTADO POR EL PROPONENTE EN LA MODALIDAD FAMILIAR TIENE UN VALOR INFERIOR AL ASIGNADO PARA ESTE MUNICIPIO.</t>
  </si>
  <si>
    <t>LA VEGA-COLEGIO DEPARTAMENTAL RICARDO INESTROZA DAZA</t>
  </si>
  <si>
    <t>LA VEGA</t>
  </si>
  <si>
    <t xml:space="preserve">NIMAIMA </t>
  </si>
  <si>
    <t>NOCAIMA</t>
  </si>
  <si>
    <t>VERGARA</t>
  </si>
  <si>
    <t xml:space="preserve">COORDINADOR </t>
  </si>
  <si>
    <t>LUZ MARINA ALVAREZ</t>
  </si>
  <si>
    <t>LICENCIATURA EN PEDAGOGIA INFANTIL</t>
  </si>
  <si>
    <t>UNIMINUTO CERES GUALIVA</t>
  </si>
  <si>
    <t>NA</t>
  </si>
  <si>
    <t>HOGAR COMUNITARIO ANGELITOS DE ARCELIA PADILLA</t>
  </si>
  <si>
    <t>LA EXPERIENCIA NO ES APLICABLE AL CARGO DE COORDINADOR</t>
  </si>
  <si>
    <t>SHIRLEY FORERO SUAREZ</t>
  </si>
  <si>
    <t>LICENCIATURA EN EDUCACION BASICA</t>
  </si>
  <si>
    <t>UNIVERSIDAD DE CUNDINAMARCA</t>
  </si>
  <si>
    <t>SEMILLAS DE DIOS</t>
  </si>
  <si>
    <t>DOCENTE</t>
  </si>
  <si>
    <t>GISELA CORREAL SANDOVAL</t>
  </si>
  <si>
    <t>PISCOLOGA - ESPECIALISTA EN GERENCIA DE RECURSOS HUMANOS</t>
  </si>
  <si>
    <t>ICBF</t>
  </si>
  <si>
    <t>PROMOCIONAR Y COORDINAR LAS ACCIONES DEL SISTEMA NACIONAL DE BIENESTAR FAMILIAR</t>
  </si>
  <si>
    <t>KAREN ALVARADO CLAVIJO</t>
  </si>
  <si>
    <t>TRABJADORA SOCIAL</t>
  </si>
  <si>
    <t>CORPORACION UNIVERSITARIA MINUTO DE DIOS</t>
  </si>
  <si>
    <t>REALIZACION DE VISITAS DOMICILIARIAS, ELABORACION DE DIAGNOSTICOS Y MANEJO DE PRUEBAS DE PATERNIDAD-</t>
  </si>
  <si>
    <t>SE DEBE ADJUNTAR EL REGISTRO PROFESIONAL</t>
  </si>
  <si>
    <t>ERIKA YURLEY RODRIGUEZ JURADO</t>
  </si>
  <si>
    <t>PSICOLOGIA</t>
  </si>
  <si>
    <t>INSTITUTO TECNICO ARQUIDIOCESANO SAN FRANCISCO DE ASIS</t>
  </si>
  <si>
    <t>APOYO AL PROGRAMA DE RESILENCIA EN LOS NIÑOS Y NIÑAS</t>
  </si>
  <si>
    <t>NO ES CLARO EL NUMERO DE LA TARJETA PROFESIONAL</t>
  </si>
  <si>
    <t>ANDREA LISBETH HERNANDEZ NIÑO</t>
  </si>
  <si>
    <t xml:space="preserve">FUNDATEC </t>
  </si>
  <si>
    <t>COORDINAR Y REALIZAR SEGUIMINETO AL PROGRAMA Y UTILIZACION DE LOS ESTANDARES DEL ICBF</t>
  </si>
  <si>
    <t>SE DEBE ANEXAR LA CERTIFICACION LABORAL EN LA QUE SE DEMUESTRA LA EXPERIENCIA EN EL ICBF</t>
  </si>
  <si>
    <t>LUIS ALFREDO NOREÑA DUQUE</t>
  </si>
  <si>
    <t>PSICÓLOGO</t>
  </si>
  <si>
    <t>UNAD</t>
  </si>
  <si>
    <t>23 DE JUNIO DEL 207</t>
  </si>
  <si>
    <t>COORPORACION CEDRO</t>
  </si>
  <si>
    <t>EDUCADOR DE MENORES INFRACTORES Y CONTRAVENTORES</t>
  </si>
  <si>
    <t>LAURA YICETH MARTIN ORTIZ</t>
  </si>
  <si>
    <t>30 DE MARZO DEL 2012</t>
  </si>
  <si>
    <t>NO ADJUNTA COPIA DE LA TARJETA PROFESIONAL</t>
  </si>
  <si>
    <t>COORPORACION DE INVESTIGACION SOCIAL Y CULTURAL SIGMA</t>
  </si>
  <si>
    <t>TALLER ENFOCADOS A LA MUJER Y A LA POBLACION INFANTIL</t>
  </si>
  <si>
    <t>ANDRES ROBERTO TORRES HIGUERA</t>
  </si>
  <si>
    <t>UNIVERSIDAD NACIONAL DE COLOMBIA</t>
  </si>
  <si>
    <t>11 DE AGOSTO DEL 2005</t>
  </si>
  <si>
    <t>NO APORTA EXPERIENCIA COMO DIRECTOR, COORRDINADOR O JEFE EN PROGRAMAS EN PROYECTOS SCOIALES PARA LA PRIMERA INFANCIA</t>
  </si>
  <si>
    <t>VIVIANA JULIETH AMEZQUITA MUÑOZ</t>
  </si>
  <si>
    <t>LICENCIADA EN EDUCACION BASICA EN LENGUA CASTELLANA</t>
  </si>
  <si>
    <t>NO ESPECIFICA</t>
  </si>
  <si>
    <t>NO ADJUNTA COPIA DEL ACTA DE GRADO COMO PROFESIONAL. NO APORTA EXPERIENCIA COMO DIRECTOR, COORRDINADOR O JEFE EN PROGRAMAS EN PROYECTOS SCOIALES PARA LA PRIMERA INFANCIA</t>
  </si>
  <si>
    <t>DIANA MARCELA BERNAL ORTIZ</t>
  </si>
  <si>
    <t>NO APORTA EXPERIENCIA DE ACUERDO A LO REQUERIDO POR LA PROPUESTA DEL ICBF</t>
  </si>
  <si>
    <t>ANDREA MARISOL RODRIGUEZ MESA</t>
  </si>
  <si>
    <t>COLEGIO MAYOR DE CUNDINAMARCA</t>
  </si>
  <si>
    <t>NO CUMPLE CON EL PERFIL SOLICITADO EN LA PROPUESTA DEL ICBF YA QUE SE REQUIERE UN PROFESIONAL EN CIENCIAS DE LA EDUCACION CON EXPERIENCIA IGUAL O MAYOR A 2 ÑPS EN INFANCIA Y FAMILIA. NO APORTA TITULO DE GRADO, ACTA O CERTIFICACION QUE INDIQUE SU TITULO PROFESIONAL</t>
  </si>
  <si>
    <t>EL FORMATO 12 FUE ADJUNTADO DE MANERA GENERAL PARA TODOS LOS GRUPOS, ESTA DEBE IR POR GRUPO POSTULADO.</t>
  </si>
  <si>
    <t>CUMPLE PERFIL
SI /NO</t>
  </si>
  <si>
    <t>CUMPLE PROPORCION
SI /NO</t>
  </si>
  <si>
    <r>
      <rPr>
        <b/>
        <sz val="16"/>
        <color theme="1"/>
        <rFont val="Calibri"/>
        <family val="2"/>
        <scheme val="minor"/>
      </rPr>
      <t xml:space="preserve">CONCEPTO 
</t>
    </r>
    <r>
      <rPr>
        <sz val="16"/>
        <color theme="1"/>
        <rFont val="Calibri"/>
        <family val="2"/>
        <scheme val="minor"/>
      </rPr>
      <t>LA EXPERIENCIA APORTADA POR EL PROPONENTE EN LOS CONTRATOS NUMERO 2990 Y 2987 DEL 25 DE FEBRERO DEL 2011  CON LA SECRETARIA DISTRITAL DE INTEGRACION SOCIAL NO CORRESPONDE A LA EXPERIENCIA EN ATENCION A "</t>
    </r>
    <r>
      <rPr>
        <i/>
        <sz val="16"/>
        <color theme="1"/>
        <rFont val="Calibri"/>
        <family val="2"/>
        <scheme val="minor"/>
      </rPr>
      <t xml:space="preserve">LA PRIMERA INFANCIA, COMO AQUELLA RELACIONADA CON SERVICIOS QUE INCLUYAN EN SU DESARROLLO EL COMPONENTE DE EDUCACION INICIAL Y/SERVICIOS EDUCATIVOS EN EL NIVEL PREESCOLAR Y EXPERIENCIA DE ATENCION A LA FAMILA, COMO AQUELLA RELACIONADA CON SERVICIOS QUE INCLUIYAN EL COMPONENTE DE FORTALECIMIENTO DE LAS CAPACIDADES DE CUIDADO Y CRIANZA A PRIMERA INFANCIA EN LOS PROCESOS DESARROLLADOS". </t>
    </r>
    <r>
      <rPr>
        <sz val="16"/>
        <color theme="1"/>
        <rFont val="Calibri"/>
        <family val="2"/>
        <scheme val="minor"/>
      </rPr>
      <t xml:space="preserve"> </t>
    </r>
    <r>
      <rPr>
        <b/>
        <sz val="16"/>
        <color theme="1"/>
        <rFont val="Calibri"/>
        <family val="2"/>
        <scheme val="minor"/>
      </rPr>
      <t xml:space="preserve">
</t>
    </r>
    <r>
      <rPr>
        <sz val="16"/>
        <color theme="1"/>
        <rFont val="Calibri"/>
        <family val="2"/>
        <scheme val="minor"/>
      </rPr>
      <t xml:space="preserve">
1)  EL PROPONENTE NO CUMPLE, YA QUE NO APORTA EVIDENCIAS DE PERFIL PROFESIONAL (DIPLOMA ACTA DE GRADO) REALIZACIÓN DE PRACTICAS UNIVERSITARIAS CON NIÑOS Y NIÑAS, Y/O FAMILIAS Y/O COMUNIDAD POR SEIS MESES PARA EL EQUIPO PSICOSOCIAL , Y PARA LOS COORDINADORES   NO ACREDITA EXPERIENCIA DE UN AÑO COMO COORDINADOR, JEFE O DIRECTORDEBERÁ DE UN PROYECTO SOCIAL, DE ACUERDO AL " </t>
    </r>
    <r>
      <rPr>
        <i/>
        <sz val="16"/>
        <color theme="1"/>
        <rFont val="Calibri"/>
        <family val="2"/>
        <scheme val="minor"/>
      </rPr>
      <t>NUMERAL 3..21.1. TALENTO HUMANO HABILITANTE DEL CAPITULO III COMPONENTE TÉCNICO, NOTA 2 PARA LA ACREDITACION DEL TALENTO EL OFERENTE DEBERA ANEXAR LAS HOJAS DE VIDA DEL PERSONAL PROPUESTO CON LOS SOPORTES CORRESPONDIENTES QUE ACRDITEN LOS ESTUDIOS Y EXPERIENCIA SOLICITADA EN ESTE PROCESO".</t>
    </r>
    <r>
      <rPr>
        <sz val="16"/>
        <color theme="1"/>
        <rFont val="Calibri"/>
        <family val="2"/>
        <scheme val="minor"/>
      </rPr>
      <t xml:space="preserve"> DEBERÁ PRESENTAR LOS DOCUMENTOS QUE CERTIFIQUEN EL CUMPLIMIENTO DE LOS REQUISITOS DE TODOS Y CADA UNO DE LOS PERFILES DEL PERSONAL MÍNIMO REQUERIDO SEGÚN EL NÚMERO DE CUPOS PARA LOS QUE SE PRESENTÓ. 
2) SEGÚN  "</t>
    </r>
    <r>
      <rPr>
        <i/>
        <sz val="16"/>
        <color theme="1"/>
        <rFont val="Calibri"/>
        <family val="2"/>
        <scheme val="minor"/>
      </rPr>
      <t>EL NUMERAL 3.20 INFRAESTRUCTURA (CDI DESARROLLO INFANTIL EN MEDIO FAMILIAR) El PROPONENTE DEBERÁ INCLUIR EN EL FORMATO 11- EL LISTADO POSIBLE DE ESPACIOS A UTILIZAR, DETERMINANDO SU CAPACIDAD, UBICACION Y DISPONIBILIDAD .EN EL NUMERAL 3-20 INFRAESTRUCTUIRA  LITERAL  B) DESARROLLO INFANTIL EN MEDIO FAMILIAR  DEBERÁ PRESENTAR UNA CARTA DONDE MANIFIESTE SU COMPROMISO DE DISPONER DENTRO DE LOS 15 DÍAS SIGUIENTES A LA FIRMA DEL CONTRATO EN  CASO DE RESULTAR ADJUDICADO , DE UN ESPACIO FÍSICO ADECUADO PARA EL DESARROLO DE LAS ACTIVIDADES Y CARACTERÍSTICAS PROPIAS DE ESTA MODALIDAD, GARANTIZANDO QUE EL ESPACIO SE ENCUENTRE UBICADO MÁXIMO A (1) KM DE DISTANCIA DE SU UBICACION</t>
    </r>
    <r>
      <rPr>
        <sz val="16"/>
        <color theme="1"/>
        <rFont val="Calibri"/>
        <family val="2"/>
        <scheme val="minor"/>
      </rPr>
      <t xml:space="preserve"> ACTUAL DE LOS BENEFICIARIOS.  SOLO INCLUYE EL FORMATO 11 PARA MODALIDAD INSTITUCIONAL CDI  CON ARRIENDO". 
3) EL PROPONENTE DEBERÁ AJUSTAR LA RESPUESTA DE LA PROPUESTA TECNICA EL FORMATO 12AL MAXIMO DE PALABRAS PERMITIDAS EN CADA UNO DE LOS COMPONENTES. 
4) EN EL CAPITULO DE FACTORES DE PONDERACION EN EL NUMERAL 4.1 NO CUMPLE EL PERFIL Y LA EXPERIENCIA PARA SER PROFESIONAL DE APOYO PEDAGOGICO COMO EQUIPO DE TALENTO HUMANO ADICIONAL. 
</t>
    </r>
  </si>
  <si>
    <r>
      <t>CONCEPTO 
EN LA ZONIFICACION DE LA REGIONAL CUNDINAMARCA CONTENIDA EN EL PLIEGO DE CONDICIONES EL GRUPO 22 INTEGRADO POR ANAPOIMA, APULO Y QUIPILE CONTEMPLA 60 CUPOS CON CDI EN ARRIENDO. EL PROPONENTE NO INCLUYÓ EN SU PROPUESTA LOS 20 DE CDI CON ARRIENDO PARA EL MUNICIPIO DE QUIPILE
1) SEGÚN EL "</t>
    </r>
    <r>
      <rPr>
        <i/>
        <sz val="16"/>
        <color theme="1"/>
        <rFont val="Calibri"/>
        <family val="2"/>
        <scheme val="minor"/>
      </rPr>
      <t>NUMERAL 3.20 INFRAESTRUCTURA (CDI DESARROLLO INFANTIL EN MEDIO FAMILIAR) El PROPONENTE DEBERÁ INCLUIR EN EL FORMATO 11- EL LISTADO POSIBLE DE ESPACIOS A UTILIZAR, DETERMINANDO SU CAPACIDAD, UBICACION Y DISPONIBILIDAD .EN EL NUMERAL 3-20 INFRAESTRUCTUIRA  LITERAL  B) DESARROLLO INFANTIL EN MEDIO FAMILIAR  DEBERÁ PRESENTAR UNA CARTA DONDE MANIFIESTE SU COMPROMISO DE DISPONER DENTRO DE LOS 15 DÍAS SIGUIENTES A LA FIRMA DEL CONTRATO EN  CASO DE RESULTAR ADJUDICADO , DE UN ESPACIO FÍSICO ADECUADO PARA EL DESARROLO DE LAS ACTIVIDADES Y CARACTERÍSTICAS PROPIAS DE ESTA MODALIDAD, GARANTIZANDO QUE EL ESPACIO SE ENCUENTRE UBICADO MÁXIMO A (1) KM DE DISTANCIA DE SU UBICACION ACTUAL DE LOS BENEFICIARIOS"</t>
    </r>
    <r>
      <rPr>
        <sz val="16"/>
        <color theme="1"/>
        <rFont val="Calibri"/>
        <family val="2"/>
        <scheme val="minor"/>
      </rPr>
      <t xml:space="preserve">.  SOLO INCLUYE EL FORMATO 11 PARA MODALIDAD INSTITUCIONAL CDI.
EN UBICACIÓN DEBE ACLARARSE LA INFORMACION CORRESPONDIENTE A DIRECCION, BARRIO-VEREDA, CENTRO ZONAL. 
</t>
    </r>
  </si>
  <si>
    <r>
      <t>2)EN EL AVISO MODIFICATORIO NUMERO 02 EN EL "</t>
    </r>
    <r>
      <rPr>
        <i/>
        <sz val="16"/>
        <color theme="1"/>
        <rFont val="Calibri"/>
        <family val="2"/>
        <scheme val="minor"/>
      </rPr>
      <t>NUMERAL 3.19 EXPERIENCIA ESPECIFICA EN EL LITERAL A REGLAS GEENRALES PARA LA VALORACION DE LA EXPERIENCIA SEÑALA QUE CUANDO UN PROPONENTE PRESENTE LAS MISMAS CERTIFICACIONES PARA ACREDITAR LOS 24 MESES DE EXPERIENCIA ESPECIFICA HABILITANTE EN DOS O MAS GRUPO DE LA MISMA REGIONAL O EN LAS DE DOS REGIONALES, SE TENDRA EN CUENTA UNICAMENTE PARA LA PROPUESTA QUE SE PRESENTO PRIMERO, EN LOS DEMAS GRUPOS O REGIONALES, EL PROPONENTE DEBERA SUBSANAR ESTE REQUISITO HABILITANTE EN EL TERMINO ESTABLECIDO POR EL ICBF"</t>
    </r>
    <r>
      <rPr>
        <sz val="16"/>
        <color theme="1"/>
        <rFont val="Calibri"/>
        <family val="2"/>
        <scheme val="minor"/>
      </rPr>
      <t>. POR LO TANTO NO SE PUEDE VALIDAR LA EXPERIENCIA. 
EN "</t>
    </r>
    <r>
      <rPr>
        <i/>
        <sz val="16"/>
        <color theme="1"/>
        <rFont val="Calibri"/>
        <family val="2"/>
        <scheme val="minor"/>
      </rPr>
      <t>EL AVISO MODIFICATORIO 002 EN EL NUMERAL 3.20 RELACIONADO CON INFRAESTRUCTURA CDI Y DESARROLLO INFANTIL EN MEDIO FAMILIAR SE SEÑALA EN LA NOTA 3 QUE</t>
    </r>
    <r>
      <rPr>
        <sz val="16"/>
        <color theme="1"/>
        <rFont val="Calibri"/>
        <family val="2"/>
        <scheme val="minor"/>
      </rPr>
      <t xml:space="preserve"> </t>
    </r>
    <r>
      <rPr>
        <i/>
        <sz val="16"/>
        <color theme="1"/>
        <rFont val="Calibri"/>
        <family val="2"/>
        <scheme val="minor"/>
      </rPr>
      <t>PARA LA MODALIDAD DE CDI EL PROPONTE DEBERA MANIFESTAR EN SU PROPUESTA SI LA INFRAESTRCUTURA QUE ESTA OFERTANDO ES PROPIA, DE LA ENTIDAD TERRITORIAL O DEL ICBF O EN ARRIENDO Y DEBE ADJUNTAR EL SOPORTE CORRESPONDIENTE, SEGUN LO DEFINIDO EN EL FORMATO 11, ASÍ:</t>
    </r>
    <r>
      <rPr>
        <b/>
        <i/>
        <sz val="16"/>
        <color theme="1"/>
        <rFont val="Calibri"/>
        <family val="2"/>
        <scheme val="minor"/>
      </rPr>
      <t xml:space="preserve"> PROPIA: </t>
    </r>
    <r>
      <rPr>
        <i/>
        <sz val="16"/>
        <color theme="1"/>
        <rFont val="Calibri"/>
        <family val="2"/>
        <scheme val="minor"/>
      </rPr>
      <t xml:space="preserve">CERTIFICADO DE TRADICION Y LIBERTAD, </t>
    </r>
    <r>
      <rPr>
        <b/>
        <i/>
        <sz val="16"/>
        <color theme="1"/>
        <rFont val="Calibri"/>
        <family val="2"/>
        <scheme val="minor"/>
      </rPr>
      <t>ARRENDADA</t>
    </r>
    <r>
      <rPr>
        <i/>
        <sz val="16"/>
        <color theme="1"/>
        <rFont val="Calibri"/>
        <family val="2"/>
        <scheme val="minor"/>
      </rPr>
      <t xml:space="preserve">: PROMESA DE ARRENDAMIENTO O CARTA DE INTENCIÓN, DONDE SE INDIQUE LA DIRECCION DEL INMUEBLE. DE LA ENTIDAD TERRITORIAL O DEL ICBF: CARTA DONDE MANIFIESTE SU COMPROMISO DE GESTIONAR CON EL PROPIETARIO DE LA INFRAESTRUCTURA, EL PERMISO PARA EL USO DE LA MISMA, DONDE SE INDIQUE LA DIRECCION DEL INMUEBLE". </t>
    </r>
    <r>
      <rPr>
        <sz val="16"/>
        <color theme="1"/>
        <rFont val="Calibri"/>
        <family val="2"/>
        <scheme val="minor"/>
      </rPr>
      <t xml:space="preserve">
</t>
    </r>
  </si>
  <si>
    <r>
      <rPr>
        <i/>
        <sz val="16"/>
        <color theme="1"/>
        <rFont val="Calibri"/>
        <family val="2"/>
        <scheme val="minor"/>
      </rPr>
      <t xml:space="preserve">"EN EL CAPITULO III DEL COMPONENTE TECNICO EN EL NUMERAL 3.19 EXPERIENCIA ESPECIFICA EN LA NOTA NUMERO 1 SE INDICA QUE  LOS CUPOS ACREDITADOS PARA CERTIFICAR LA EXPERIENCIA PARA UN GRUPO NO SERAN VALIDAS PARA OTRO GRUPO", </t>
    </r>
    <r>
      <rPr>
        <sz val="16"/>
        <color theme="1"/>
        <rFont val="Calibri"/>
        <family val="2"/>
        <scheme val="minor"/>
      </rPr>
      <t xml:space="preserve">EN ESTE SENTIDO SE PRESENTARON PARA EL GRUPO 22 LAS MISMAS CERTIFICACIONES DE EXPERIENCIA INCLUIDA  LA CANTIDAD DE CUPOS  PARA EL GRUPO 20 POR LO TANTO SERAN TENIDAS EN CUENTA NI LA EXPERIENCIA NI LOS CUPOS.  
</t>
    </r>
  </si>
  <si>
    <r>
      <rPr>
        <i/>
        <sz val="16"/>
        <color theme="1"/>
        <rFont val="Calibri"/>
        <family val="2"/>
        <scheme val="minor"/>
      </rPr>
      <t>"EN EL NUMERAL 3.21.1 DEL COMPONENTE TALENTO HUMANO HABILITANTE SE INDICA QUE LA CANTIDAD DE PROFESIONALES A PRESENTAR DEPENDERA DEL NUMERO DE CUPOS DE LOS GRUPOS A LOS QUE ESTE OFERTANDO, DE ACUERDO CON LAS PROPORCIONES RELACIONADAS EN EL NUMERAL 3.22.1 Y 3.22.2</t>
    </r>
    <r>
      <rPr>
        <sz val="16"/>
        <color theme="1"/>
        <rFont val="Calibri"/>
        <family val="2"/>
        <scheme val="minor"/>
      </rPr>
      <t xml:space="preserve"> "POR ESTE MOTIVO SE REQUIERE QUE EL TALENTO HUMANO PRESENTADO A TRAVES DE LAS HOJAS DE VIDA  SEA DISTRIBUIDO SEGUN EL GRUPO Y LA MODALIDAD A LA CUAL APLICAN, ADEMAS DE LOS SOPORTES Y EVIDENCIAS. IGUALMENTE  EN EL FOLIO 61 LA DISTRIBUCION DEL GRUPO 22 NO CORRESPONDE A LOS REQUERIMIENTOS DE TALENTO HUMANO HABILITANTE SEGUN LA MODALIDAD.</t>
    </r>
  </si>
  <si>
    <r>
      <t xml:space="preserve"> EL PROPONENTE NO CUMPLE, YA QUE NO APORTA EVIDENCIAS DE PERFIL PROFESIONAL (DIPLOMA ACTA DE GRADO) REALIZACIÓN DE PRACTICAS UNIVERSITARIAS CON NIÑOS Y NIÑAS, Y/O FAMILIAS Y/O COMUNIDAD POR SEIS MESES PARA EL EQUIPO PSICOSOCIAL , Y PARA EL COORDINADOR   NO ACREDITA EXPERIENCIA DE UN AÑO COMO COORDINADOR, JEFE O DIRECTORDEBERÁ DE UN PROYECTO SOCIAL, DE ACUERDO AL</t>
    </r>
    <r>
      <rPr>
        <i/>
        <sz val="16"/>
        <color theme="1"/>
        <rFont val="Calibri"/>
        <family val="2"/>
        <scheme val="minor"/>
      </rPr>
      <t xml:space="preserve"> "NUMERAL 3..21.1. TALENTO HUMANO HABILITANTE DEL CAPITULO III COMPONENTE TÉCNICO, NOTA 2 PARA LA ACREDITACION DEL TALENTO EL OFERENTE DEBERA ANEXAR LAS HOJAS DE VIDA DEL PERSONAL PROPUESTO CON LOS SOPORTES CORRESPONDIENTES QUE ACRDITEN LOS ESTUDIOS Y EXPERIENCIA SOLICITADA EN ESTE PROCESO".</t>
    </r>
    <r>
      <rPr>
        <sz val="16"/>
        <color theme="1"/>
        <rFont val="Calibri"/>
        <family val="2"/>
        <scheme val="minor"/>
      </rPr>
      <t xml:space="preserve"> DEBERÁ PRESENTAR LOS DOCUMENTOS QUE CERTIFIQUEN EL CUMPLIMIENTO DE LOS REQUISITOS DE TODOS Y CADA UNO DE LOS PERFILES DEL PERSONAL MÍNIMO REQUERIDO SEGÚN EL NÚMERO DE CUPOS PARA LOS QUE SE PRESENTÓ. </t>
    </r>
  </si>
  <si>
    <r>
      <t>CONFORME A LO ESTABLECIDO EN EL NUMERAL 4.1 CRITERIOS DE PONDERACION EN LA NOTA 2 "</t>
    </r>
    <r>
      <rPr>
        <i/>
        <sz val="16"/>
        <color theme="1"/>
        <rFont val="Calibri"/>
        <family val="2"/>
        <scheme val="minor"/>
      </rPr>
      <t>LAS CERTIFICACIONES QUE ACREDITEN LA EXPERIENCIA ADICIONAL PARA UN GRUPO NO SERAN VALIDAS PARA OTRO GRUPO"</t>
    </r>
  </si>
  <si>
    <r>
      <t>EL FORMATO "</t>
    </r>
    <r>
      <rPr>
        <i/>
        <sz val="16"/>
        <color theme="1"/>
        <rFont val="Calibri"/>
        <family val="2"/>
        <scheme val="minor"/>
      </rPr>
      <t>NUMERO 12 PROPUESTA TECNICA HABILITANTE EN EL TITULO 2 EN EL NUMERAL 2.1 PRESENTACION DE PROPUESTA NOTA 1 SE INDICA QUE  EN CASO DE QUE EL PROPONENTE PRESENTE PROPUESTA PARA MAS DE UN GRUPO DEBERA PRESENTAR DE MANERA DISCRIMINADA PARA CADA GRUPO LOS DOCUMENTOS QUE ACREDITEN LOS REQUISITOS TECNICOS HABILITANTES (CAPITULO III  COMPONENTE TECNICO</t>
    </r>
    <r>
      <rPr>
        <sz val="16"/>
        <color theme="1"/>
        <rFont val="Calibri"/>
        <family val="2"/>
        <scheme val="minor"/>
      </rPr>
      <t xml:space="preserve">" EN ESTE CASO SE PRESENTO UNA SOLA PROPUESTA PARA LA MODALIDAD INSTITUCIONAL Y FAMILIAR PARA TODOS LOS GRUPOS. </t>
    </r>
  </si>
  <si>
    <t>EN LA ZONIFICACION DE LA REGIONAL CUNDINAMARCA CONTENIDA EN EL PLIEGO DE CONDICIONES EL GRUPO 22 INTEGRADO POR ANAPOIMA, APULO Y QUIPILE CONTEMPLA 60 CUPOS CON CDI EN ARRIENDO. EL PROPONENTE NO INCLUYÓ EN SU PROPUESTA LOS 20 DE CDI CON ARRIENDO PARA EL MUNICIPIO DE QUIPILE.</t>
  </si>
  <si>
    <t>EVALUACIÓN TÉCNICA</t>
  </si>
  <si>
    <r>
      <t>CONCEPTO 
1) SEGÚN EL "</t>
    </r>
    <r>
      <rPr>
        <i/>
        <sz val="16"/>
        <color theme="1"/>
        <rFont val="Calibri"/>
        <family val="2"/>
        <scheme val="minor"/>
      </rPr>
      <t>NUMERAL 3.20 INFRAESTRUCTURA (CDI DESARROLLO INFANTIL EN MEDIO FAMILIAR) El PROPONENTE DEBERÁ INCLUIR EN EL FORMATO 11- EL LISTADO POSIBLE DE ESPACIOS A UTILIZAR, DETERMINANDO SU CAPACIDAD, UBICACION Y DISPONIBILIDAD .EN EL NUMERAL 3-20 INFRAESTRUCTUIRA  LITERAL  B) DESARROLLO INFANTIL EN MEDIO FAMILIAR  DEBERÁ PRESENTAR UNA CARTA DONDE MANIFIESTE SU COMPROMISO DE DISPONER DENTRO DE LOS 15 DÍAS SIGUIENTES A LA FIRMA DEL CONTRATO EN  CASO DE RESULTAR ADJUDICADO , DE UN ESPACIO FÍSICO ADECUADO PARA EL DESARROLO DE LAS ACTIVIDADES Y CARACTERÍSTICAS PROPIAS DE ESTA MODALIDAD, GARANTIZANDO QUE EL ESPACIO SE ENCUENTRE UBICADO MÁXIMO A (1) KM DE DISTANCIA DE SU UBICACION ACTUAL DE LOS BENEFICIARIOS"</t>
    </r>
    <r>
      <rPr>
        <sz val="16"/>
        <color theme="1"/>
        <rFont val="Calibri"/>
        <family val="2"/>
        <scheme val="minor"/>
      </rPr>
      <t xml:space="preserve">.  SOLO INCLUYE EL FORMATO 11 PARA MODALIDAD INSTITUCIONAL CDI.
EN UBICACIÓN DEBE ACLARARSE LA INFORMACION CORRESPONDIENTE A DIRECCION, BARRIO-VEREDA, CENTRO ZONAL. 
</t>
    </r>
  </si>
  <si>
    <r>
      <t xml:space="preserve"> EL PROPONENTE NO CUMPLE, YA QUE NO APORTA EVIDENCIAS DE PERFIL PROFESIONAL (DIPLOMA ACTA DE GRADO)  PARA EL COORDINADOR  Y TAMPOCO  ACREDITA LA EXPERIENCIA DE UN AÑO COMO COORDINADOR, JEFE O DIRECTOR DEBERÁ DE UN PROYECTO SOCIAL, DE ACUERDO AL</t>
    </r>
    <r>
      <rPr>
        <i/>
        <sz val="16"/>
        <color theme="1"/>
        <rFont val="Calibri"/>
        <family val="2"/>
        <scheme val="minor"/>
      </rPr>
      <t xml:space="preserve"> "NUMERAL 3..21.1. TALENTO HUMANO HABILITANTE DEL CAPITULO III COMPONENTE TÉCNICO, NOTA 2 PARA LA ACREDITACION DEL TALENTO EL OFERENTE DEBERA ANEXAR LAS HOJAS DE VIDA DEL PERSONAL PROPUESTO CON LOS SOPORTES CORRESPONDIENTES QUE ACREDITEN LOS ESTUDIOS Y EXPERIENCIA SOLICITADA EN ESTE PROCESO".</t>
    </r>
    <r>
      <rPr>
        <sz val="16"/>
        <color theme="1"/>
        <rFont val="Calibri"/>
        <family val="2"/>
        <scheme val="minor"/>
      </rPr>
      <t xml:space="preserve"> DEBERÁ PRESENTAR LOS DOCUMENTOS QUE CERTIFIQUEN EL CUMPLIMIENTO DE LOS REQUISITOS DE TODOS Y CADA UNO DE LOS PERFILES DEL PERSONAL MÍNIMO REQUERIDO SEGÚN EL NÚMERO DE CUPOS PARA LOS QUE SE PRESENTÓ. </t>
    </r>
  </si>
  <si>
    <r>
      <t>2)EN EL AVISO MODIFICATORIO NUMERO 02 EN EL NUMERAL 3.19 EXPERIENCIA ESPECIFICA EN EL LITERAL A REGLAS GEENRALES PARA LA VALORACION DE LA EXPERIENCIA SEÑALA QUE CUANDO UN PROPONENTE PRESENTE LAS MISMAS CERTIFICACIONES PARA ACREDITAR LOS 24 MESES DE EXPERIENCIA ESPECIFICA HABILITANTE EN DOS O MAS GRUPO DE LA MISMA REGIONAL O EN LAS DE DOS REGIONALES, SE TENDRA EN CUENTA UNICAMENTE PARA LA PROPUESTA QUE SE PRESENTO PRIMERO, EN LOS DEMAS GRUPOS O REGIONALES, EL PROPONENTE DEBERA SUBSANAR ESTE REQUISITO HABILITANTE EN EL TERMINO ESTABLECIDO POR EL ICBF. POR LO TANTO NO SE PUEDE VALIDAR LA EXPERIENCIA. 
EN EL AVISO MODIFICATORIO 002 EN EL NUMERAL 3.20 RELACIONADO CON INFRAESTRUCTURA CDI Y DESARROLLO INFANTIL EN MEDIO FAMILIAR SE SEÑALA EN LA NOTA 3 QUE PARA LA MODALIDAD DE CDI EL PROPONTE DEBERA MANIFESTAR EN SU PROPUESTA SI LA INFRAESTRCUTURA QUE ESTA OFERTANDO ES PROPIA, DE LA ENTIDAD TERRITORIAL O DEL ICBF O EN ARRIENDO Y DEBE ADJUNTAR EL SOPORTE CORRESPONDIENTE, SEGUN LO DEFINIDO EN EL FORMATO 11, ASÍ:</t>
    </r>
    <r>
      <rPr>
        <b/>
        <sz val="16"/>
        <color theme="1"/>
        <rFont val="Calibri"/>
        <family val="2"/>
        <scheme val="minor"/>
      </rPr>
      <t xml:space="preserve"> PROPIA: </t>
    </r>
    <r>
      <rPr>
        <sz val="16"/>
        <color theme="1"/>
        <rFont val="Calibri"/>
        <family val="2"/>
        <scheme val="minor"/>
      </rPr>
      <t xml:space="preserve">CERTIFICADO DE TRADICION Y LIBERTAD, </t>
    </r>
    <r>
      <rPr>
        <b/>
        <sz val="16"/>
        <color theme="1"/>
        <rFont val="Calibri"/>
        <family val="2"/>
        <scheme val="minor"/>
      </rPr>
      <t>ARRENDADA</t>
    </r>
    <r>
      <rPr>
        <sz val="16"/>
        <color theme="1"/>
        <rFont val="Calibri"/>
        <family val="2"/>
        <scheme val="minor"/>
      </rPr>
      <t xml:space="preserve">: PROMESA DE ARRENDAMIENTO O CARTA DE INTENCIÓN, DONDE SE INDIQUE LA DIRECCION DEL INMUEBLE. DE LA ENTIDAD TERRITORIAL O DEL ICBF: CARTA DONDE MANIFIESTE SU COMPROMISO DE GESTIONAR CON EL PROPIETARIO DE LA INFRAESTRUCTURA, EL PERMISO PARA EL USO DE LA MISMA, DONDE SE INDIQUE LA DIRECCION DEL INMUEBLE. 
</t>
    </r>
  </si>
  <si>
    <r>
      <t>2)EN EL AVISO MODIFICATORIO NUMERO 02 EN EL NUMERAL 3.19 EXPERIENCIA ESPECIFICA EN EL LITERAL A REGLAS GEENRALES PARA LA VALORACION DE LA EXPERIENCIA SEÑALA QUE CUANDO UN PROPONENTE PRESENTE LAS MISMAS CERTIFICACIONES PARA ACREDITAR LOS 24 MESES DE EXPERIENCIA ESPECIFICA HABILITANTE EN DOS O MAS GRUPO DE LA MISMA REGIONAL O EN LAS DE DOS REGIONALES, SE TENDRA EN CUENTA UNICAMENTE PARA LA PROPUESTA QUE SE PRESENTO PRIMERO, EN LOS DEMAS GRUPOS O REGIONALES, EL PROPONENTE DEBERA SUBSANAR ESTE REQUISITO HABILITANTE EN EL TERMINO ESTABLECIDO POR EL ICBF. POR LO TANTO NO SE PUEDE VALIDAR LA EXPERIENCIA. 
EN EL AVISO MODIFICATORIO 002 EN EL NUMERAL 3.20 RELACIONADO CON INFRAESTRUCTURA CDI Y DESARROLLO INFANTIL EN MEDIO FAMILIAR SE SEÑALA EN LA NOTA 3 QUE PARA LA MODALIDAD DE CDI EL PROPONTE DEBERA MANIFESTAR EN SU PROPUESTA SI LA INFRAESTRCUTURA QUE ESTA OFERTANDO ES PROPIA, DE LA ENTIDAD TERRITORIAL O DEL ICBF O EN ARRIENDO Y DEBE ADJUNTAR EL SOPORTE CORRESPONDIENTE, SEGUN LO DEFINIDO EN EL FORMATO 11, ASÍ:</t>
    </r>
    <r>
      <rPr>
        <b/>
        <sz val="18"/>
        <color theme="1"/>
        <rFont val="Calibri"/>
        <family val="2"/>
        <scheme val="minor"/>
      </rPr>
      <t xml:space="preserve"> PROPIA: </t>
    </r>
    <r>
      <rPr>
        <sz val="18"/>
        <color theme="1"/>
        <rFont val="Calibri"/>
        <family val="2"/>
        <scheme val="minor"/>
      </rPr>
      <t xml:space="preserve">CERTIFICADO DE TRADICION Y LIBERTAD, </t>
    </r>
    <r>
      <rPr>
        <b/>
        <sz val="18"/>
        <color theme="1"/>
        <rFont val="Calibri"/>
        <family val="2"/>
        <scheme val="minor"/>
      </rPr>
      <t>ARRENDADA</t>
    </r>
    <r>
      <rPr>
        <sz val="18"/>
        <color theme="1"/>
        <rFont val="Calibri"/>
        <family val="2"/>
        <scheme val="minor"/>
      </rPr>
      <t xml:space="preserve">: PROMESA DE ARRENDAMIENTO O CARTA DE INTENCIÓN, DONDE SE INDIQUE LA DIRECCION DEL INMUEBLE. DE LA ENTIDAD TERRITORIAL O DEL ICBF: CARTA DONDE MANIFIESTE SU COMPROMISO DE GESTIONAR CON EL PROPIETARIO DE LA INFRAESTRUCTURA, EL PERMISO PARA EL USO DE LA MISMA, DONDE SE INDIQUE LA DIRECCION DEL INMUEBLE.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</si>
</sst>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_-* #,##0.0_-;\-* #,##0.0_-;_-* &quot;-&quot;??_-;_-@_-"/>
    <numFmt numFmtId="171" formatCode="_-* #,##0_-;\-* #,##0_-;_-* &quot;-&quot;??_-;_-@_-"/>
    <numFmt numFmtId="172" formatCode="d/mm/yyyy;@"/>
    <numFmt numFmtId="173" formatCode="&quot;$&quot;#,##0"/>
  </numFmts>
  <fonts count="43" x14ac:knownFonts="1">
    <font>
      <sz val="11"/>
      <color theme="1"/>
      <name val="Calibri"/>
      <family val="2"/>
      <scheme val="minor"/>
    </font>
    <font>
      <sz val="11"/>
      <color theme="1"/>
      <name val="Calibri"/>
      <family val="2"/>
      <scheme val="minor"/>
    </font>
    <font>
      <sz val="16"/>
      <name val="Calibri"/>
      <family val="2"/>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14"/>
      <color theme="1"/>
      <name val="Calibri"/>
      <family val="2"/>
      <scheme val="minor"/>
    </font>
    <font>
      <b/>
      <sz val="16"/>
      <name val="Calibri"/>
      <family val="2"/>
    </font>
    <font>
      <sz val="16"/>
      <color theme="1"/>
      <name val="Calibri"/>
      <family val="2"/>
      <scheme val="minor"/>
    </font>
    <font>
      <b/>
      <sz val="16"/>
      <color theme="1"/>
      <name val="Calibri"/>
      <family val="2"/>
      <scheme val="minor"/>
    </font>
    <font>
      <i/>
      <sz val="16"/>
      <color rgb="FFFF0000"/>
      <name val="Calibri"/>
      <family val="2"/>
      <scheme val="minor"/>
    </font>
    <font>
      <sz val="16"/>
      <name val="Calibri"/>
      <family val="2"/>
      <scheme val="minor"/>
    </font>
    <font>
      <b/>
      <sz val="16"/>
      <name val="Calibri"/>
      <family val="2"/>
      <scheme val="minor"/>
    </font>
    <font>
      <b/>
      <sz val="16"/>
      <color indexed="9"/>
      <name val="Calibri"/>
      <family val="2"/>
    </font>
    <font>
      <sz val="16"/>
      <color indexed="8"/>
      <name val="Calibri"/>
      <family val="2"/>
    </font>
    <font>
      <sz val="16"/>
      <name val="Arial"/>
      <family val="2"/>
    </font>
    <font>
      <b/>
      <sz val="16"/>
      <color theme="1"/>
      <name val="Arial"/>
      <family val="2"/>
    </font>
    <font>
      <sz val="16"/>
      <color theme="1"/>
      <name val="Arial"/>
      <family val="2"/>
    </font>
    <font>
      <i/>
      <sz val="16"/>
      <color theme="1"/>
      <name val="Calibri"/>
      <family val="2"/>
      <scheme val="minor"/>
    </font>
    <font>
      <b/>
      <i/>
      <sz val="16"/>
      <color theme="1"/>
      <name val="Calibri"/>
      <family val="2"/>
      <scheme val="minor"/>
    </font>
    <font>
      <b/>
      <sz val="18"/>
      <color theme="1"/>
      <name val="Calibri"/>
      <family val="2"/>
      <scheme val="minor"/>
    </font>
    <font>
      <sz val="18"/>
      <color theme="1"/>
      <name val="Calibri"/>
      <family val="2"/>
      <scheme val="minor"/>
    </font>
    <font>
      <b/>
      <sz val="18"/>
      <name val="Calibri"/>
      <family val="2"/>
    </font>
    <font>
      <sz val="18"/>
      <name val="Calibri"/>
      <family val="2"/>
    </font>
    <font>
      <i/>
      <sz val="18"/>
      <color rgb="FFFF0000"/>
      <name val="Calibri"/>
      <family val="2"/>
      <scheme val="minor"/>
    </font>
    <font>
      <sz val="18"/>
      <name val="Calibri"/>
      <family val="2"/>
      <scheme val="minor"/>
    </font>
    <font>
      <b/>
      <sz val="18"/>
      <name val="Calibri"/>
      <family val="2"/>
      <scheme val="minor"/>
    </font>
    <font>
      <b/>
      <sz val="18"/>
      <color indexed="9"/>
      <name val="Calibri"/>
      <family val="2"/>
    </font>
    <font>
      <sz val="18"/>
      <color indexed="8"/>
      <name val="Calibri"/>
      <family val="2"/>
    </font>
    <font>
      <sz val="18"/>
      <name val="Arial"/>
      <family val="2"/>
    </font>
    <font>
      <b/>
      <sz val="18"/>
      <color theme="1"/>
      <name val="Arial"/>
      <family val="2"/>
    </font>
    <font>
      <sz val="18"/>
      <color theme="1"/>
      <name val="Arial"/>
      <family val="2"/>
    </font>
  </fonts>
  <fills count="15">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57"/>
      </left>
      <right/>
      <top/>
      <bottom style="medium">
        <color indexed="57"/>
      </bottom>
      <diagonal/>
    </border>
    <border>
      <left/>
      <right style="medium">
        <color indexed="57"/>
      </right>
      <top/>
      <bottom style="medium">
        <color indexed="57"/>
      </bottom>
      <diagonal/>
    </border>
    <border>
      <left style="thin">
        <color indexed="64"/>
      </left>
      <right/>
      <top/>
      <bottom/>
      <diagonal/>
    </border>
  </borders>
  <cellStyleXfs count="7">
    <xf numFmtId="0" fontId="0"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488">
    <xf numFmtId="0" fontId="0" fillId="0" borderId="0" xfId="0"/>
    <xf numFmtId="0" fontId="0" fillId="0" borderId="1" xfId="0" applyBorder="1"/>
    <xf numFmtId="0" fontId="2" fillId="0" borderId="6" xfId="0" applyFont="1" applyFill="1" applyBorder="1" applyAlignment="1">
      <alignment vertical="center"/>
    </xf>
    <xf numFmtId="0" fontId="3" fillId="0" borderId="0" xfId="0" applyFont="1" applyAlignment="1">
      <alignment horizontal="center" vertical="center"/>
    </xf>
    <xf numFmtId="0" fontId="4" fillId="0" borderId="0" xfId="0" applyFont="1" applyAlignment="1">
      <alignment horizontal="justify" vertical="center"/>
    </xf>
    <xf numFmtId="0" fontId="5" fillId="5" borderId="18" xfId="0" applyFont="1" applyFill="1" applyBorder="1" applyAlignment="1">
      <alignment horizontal="center" vertical="center" wrapText="1"/>
    </xf>
    <xf numFmtId="0" fontId="5" fillId="0" borderId="18" xfId="0" applyFont="1" applyBorder="1" applyAlignment="1">
      <alignment horizontal="center" vertical="center" wrapText="1"/>
    </xf>
    <xf numFmtId="0" fontId="5" fillId="6" borderId="1"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22" xfId="0" applyFont="1" applyFill="1" applyBorder="1" applyAlignment="1">
      <alignment horizontal="center" vertical="center" wrapText="1"/>
    </xf>
    <xf numFmtId="0" fontId="6" fillId="0" borderId="22" xfId="0" applyFont="1" applyBorder="1" applyAlignment="1">
      <alignment horizontal="center" vertical="center" wrapText="1"/>
    </xf>
    <xf numFmtId="0" fontId="6" fillId="7" borderId="22" xfId="0" applyFont="1" applyFill="1" applyBorder="1" applyAlignment="1">
      <alignment horizontal="justify" vertical="center" wrapText="1"/>
    </xf>
    <xf numFmtId="0" fontId="5" fillId="0" borderId="0" xfId="0" applyFont="1" applyBorder="1" applyAlignment="1">
      <alignment horizontal="center" vertical="center" wrapText="1"/>
    </xf>
    <xf numFmtId="0" fontId="11" fillId="0" borderId="0" xfId="0" applyFont="1" applyAlignment="1">
      <alignment horizontal="justify" vertical="center"/>
    </xf>
    <xf numFmtId="0" fontId="5" fillId="6" borderId="1" xfId="0" applyFont="1" applyFill="1" applyBorder="1" applyAlignment="1">
      <alignment horizontal="center" vertical="center" wrapText="1"/>
    </xf>
    <xf numFmtId="0" fontId="0" fillId="0" borderId="0" xfId="0"/>
    <xf numFmtId="0" fontId="7" fillId="7" borderId="0" xfId="0" applyFont="1" applyFill="1" applyAlignment="1">
      <alignment vertical="center"/>
    </xf>
    <xf numFmtId="0" fontId="8" fillId="7" borderId="27" xfId="0" applyFont="1" applyFill="1" applyBorder="1" applyAlignment="1">
      <alignment vertical="center"/>
    </xf>
    <xf numFmtId="0" fontId="8" fillId="7" borderId="28" xfId="0" applyFont="1" applyFill="1" applyBorder="1" applyAlignment="1">
      <alignment horizontal="center" vertical="center" wrapText="1"/>
    </xf>
    <xf numFmtId="0" fontId="9" fillId="0" borderId="29" xfId="0" applyFont="1" applyBorder="1" applyAlignment="1">
      <alignment vertical="center" wrapText="1"/>
    </xf>
    <xf numFmtId="0" fontId="9" fillId="0" borderId="28" xfId="0" applyFont="1" applyBorder="1" applyAlignment="1">
      <alignment vertical="center"/>
    </xf>
    <xf numFmtId="0" fontId="8" fillId="7" borderId="29" xfId="0" applyFont="1" applyFill="1" applyBorder="1" applyAlignment="1">
      <alignment vertical="center"/>
    </xf>
    <xf numFmtId="0" fontId="9" fillId="7" borderId="28" xfId="0" applyFont="1" applyFill="1" applyBorder="1" applyAlignment="1">
      <alignment vertical="center"/>
    </xf>
    <xf numFmtId="0" fontId="9" fillId="7" borderId="0" xfId="0" applyFont="1" applyFill="1" applyAlignment="1">
      <alignment vertical="center"/>
    </xf>
    <xf numFmtId="0" fontId="9" fillId="7" borderId="29" xfId="0" applyFont="1" applyFill="1" applyBorder="1" applyAlignment="1">
      <alignment vertical="center"/>
    </xf>
    <xf numFmtId="0" fontId="8" fillId="7" borderId="30" xfId="0" applyFont="1" applyFill="1" applyBorder="1" applyAlignment="1">
      <alignment vertical="center"/>
    </xf>
    <xf numFmtId="0" fontId="8" fillId="7" borderId="33" xfId="0" applyFont="1" applyFill="1" applyBorder="1" applyAlignment="1">
      <alignment vertical="center"/>
    </xf>
    <xf numFmtId="0" fontId="8" fillId="7" borderId="0" xfId="0" applyFont="1" applyFill="1" applyAlignment="1">
      <alignment horizontal="center" vertical="center"/>
    </xf>
    <xf numFmtId="0" fontId="8" fillId="7" borderId="29" xfId="0" applyFont="1" applyFill="1" applyBorder="1" applyAlignment="1">
      <alignment horizontal="center" vertical="center"/>
    </xf>
    <xf numFmtId="0" fontId="9" fillId="7" borderId="25" xfId="0" applyFont="1" applyFill="1" applyBorder="1" applyAlignment="1">
      <alignment vertical="center"/>
    </xf>
    <xf numFmtId="0" fontId="9" fillId="8" borderId="26" xfId="0" applyFont="1" applyFill="1" applyBorder="1" applyAlignment="1">
      <alignment vertical="center"/>
    </xf>
    <xf numFmtId="0" fontId="9" fillId="7" borderId="27" xfId="0" applyFont="1" applyFill="1" applyBorder="1" applyAlignment="1">
      <alignment vertical="center"/>
    </xf>
    <xf numFmtId="0" fontId="9" fillId="8" borderId="0" xfId="0" applyFont="1" applyFill="1" applyAlignment="1">
      <alignment vertical="center"/>
    </xf>
    <xf numFmtId="0" fontId="9" fillId="7" borderId="33" xfId="0" applyFont="1" applyFill="1" applyBorder="1" applyAlignment="1">
      <alignment vertical="center"/>
    </xf>
    <xf numFmtId="0" fontId="9" fillId="8" borderId="35" xfId="0" applyFont="1" applyFill="1" applyBorder="1" applyAlignment="1">
      <alignment vertical="center"/>
    </xf>
    <xf numFmtId="0" fontId="9" fillId="7" borderId="36" xfId="0" applyFont="1" applyFill="1" applyBorder="1" applyAlignment="1">
      <alignment vertical="center"/>
    </xf>
    <xf numFmtId="0" fontId="8" fillId="7" borderId="28" xfId="0" applyFont="1" applyFill="1" applyBorder="1" applyAlignment="1">
      <alignment vertical="center"/>
    </xf>
    <xf numFmtId="0" fontId="9" fillId="8" borderId="0" xfId="0" applyFont="1" applyFill="1" applyAlignment="1">
      <alignment horizontal="center" vertical="center"/>
    </xf>
    <xf numFmtId="0" fontId="9" fillId="8" borderId="35" xfId="0" applyFont="1" applyFill="1" applyBorder="1" applyAlignment="1">
      <alignment horizontal="center" vertical="center"/>
    </xf>
    <xf numFmtId="0" fontId="8" fillId="7" borderId="36" xfId="0" applyFont="1" applyFill="1" applyBorder="1" applyAlignment="1">
      <alignment horizontal="center" vertical="center"/>
    </xf>
    <xf numFmtId="0" fontId="8" fillId="7" borderId="0" xfId="0" applyFont="1" applyFill="1" applyAlignment="1">
      <alignment horizontal="right" vertical="center"/>
    </xf>
    <xf numFmtId="0" fontId="8" fillId="7" borderId="0" xfId="0" applyFont="1" applyFill="1" applyAlignment="1">
      <alignment vertical="center"/>
    </xf>
    <xf numFmtId="0" fontId="9" fillId="0" borderId="29" xfId="0" applyFont="1" applyBorder="1" applyAlignment="1">
      <alignment vertical="center"/>
    </xf>
    <xf numFmtId="0" fontId="9" fillId="7" borderId="35" xfId="0" applyFont="1" applyFill="1" applyBorder="1" applyAlignment="1">
      <alignment vertical="center" wrapText="1"/>
    </xf>
    <xf numFmtId="0" fontId="10" fillId="0" borderId="0" xfId="0" applyFont="1"/>
    <xf numFmtId="0" fontId="14" fillId="0" borderId="0" xfId="0" applyFont="1"/>
    <xf numFmtId="0" fontId="15" fillId="7" borderId="33" xfId="0" applyFont="1" applyFill="1" applyBorder="1" applyAlignment="1">
      <alignment vertical="center"/>
    </xf>
    <xf numFmtId="0" fontId="15" fillId="7" borderId="33" xfId="0" applyFont="1" applyFill="1" applyBorder="1" applyAlignment="1">
      <alignment horizontal="center" vertical="center"/>
    </xf>
    <xf numFmtId="0" fontId="15" fillId="7" borderId="33" xfId="0" applyFont="1" applyFill="1" applyBorder="1" applyAlignment="1">
      <alignment vertical="center" wrapText="1"/>
    </xf>
    <xf numFmtId="0" fontId="6" fillId="7" borderId="22" xfId="0" applyFont="1" applyFill="1" applyBorder="1" applyAlignment="1">
      <alignment horizontal="left" vertical="justify" wrapText="1"/>
    </xf>
    <xf numFmtId="0" fontId="6" fillId="7" borderId="23" xfId="0" applyFont="1" applyFill="1" applyBorder="1" applyAlignment="1">
      <alignment horizontal="left" vertical="justify" wrapText="1"/>
    </xf>
    <xf numFmtId="0" fontId="6"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6" fillId="7" borderId="22" xfId="0" applyFont="1" applyFill="1" applyBorder="1" applyAlignment="1">
      <alignment horizontal="center" vertical="justify" wrapText="1"/>
    </xf>
    <xf numFmtId="0" fontId="6" fillId="7" borderId="23" xfId="0" applyFont="1" applyFill="1" applyBorder="1" applyAlignment="1">
      <alignment horizontal="center" vertical="justify" wrapText="1"/>
    </xf>
    <xf numFmtId="0" fontId="6" fillId="7" borderId="24" xfId="0" applyFont="1" applyFill="1" applyBorder="1" applyAlignment="1">
      <alignment horizontal="center" vertical="justify" wrapText="1"/>
    </xf>
    <xf numFmtId="0" fontId="6" fillId="0" borderId="22" xfId="0" applyFont="1" applyBorder="1" applyAlignment="1">
      <alignment horizontal="left" vertical="justify" wrapText="1"/>
    </xf>
    <xf numFmtId="0" fontId="6" fillId="0" borderId="23" xfId="0" applyFont="1" applyBorder="1" applyAlignment="1">
      <alignment horizontal="left" vertical="justify" wrapText="1"/>
    </xf>
    <xf numFmtId="0" fontId="6" fillId="0" borderId="24" xfId="0" applyFont="1" applyBorder="1" applyAlignment="1">
      <alignment horizontal="left" vertical="justify" wrapText="1"/>
    </xf>
    <xf numFmtId="0" fontId="12" fillId="0" borderId="0" xfId="0" applyFont="1" applyAlignment="1">
      <alignment horizontal="center" vertical="center"/>
    </xf>
    <xf numFmtId="0" fontId="5" fillId="6" borderId="1" xfId="0" applyFont="1" applyFill="1" applyBorder="1" applyAlignment="1">
      <alignment horizontal="center" vertical="center" wrapText="1"/>
    </xf>
    <xf numFmtId="0" fontId="6" fillId="7" borderId="19" xfId="0" applyFont="1" applyFill="1" applyBorder="1" applyAlignment="1">
      <alignment horizontal="left" vertical="justify" wrapText="1"/>
    </xf>
    <xf numFmtId="0" fontId="6" fillId="7" borderId="20" xfId="0" applyFont="1" applyFill="1" applyBorder="1" applyAlignment="1">
      <alignment horizontal="left" vertical="justify" wrapText="1"/>
    </xf>
    <xf numFmtId="0" fontId="6" fillId="7" borderId="21" xfId="0" applyFont="1" applyFill="1" applyBorder="1" applyAlignment="1">
      <alignment horizontal="left" vertical="justify" wrapText="1"/>
    </xf>
    <xf numFmtId="0" fontId="13" fillId="10" borderId="0" xfId="0" applyFont="1" applyFill="1" applyAlignment="1">
      <alignment horizontal="center"/>
    </xf>
    <xf numFmtId="0" fontId="5" fillId="0" borderId="1" xfId="0" applyFont="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justify" vertical="center" wrapText="1"/>
    </xf>
    <xf numFmtId="0" fontId="5" fillId="5" borderId="1" xfId="0" applyFont="1" applyFill="1" applyBorder="1" applyAlignment="1">
      <alignment horizontal="center" vertical="center" wrapText="1"/>
    </xf>
    <xf numFmtId="0" fontId="0" fillId="0" borderId="1" xfId="0" applyBorder="1" applyAlignment="1">
      <alignment wrapText="1"/>
    </xf>
    <xf numFmtId="44" fontId="16" fillId="7" borderId="32" xfId="3" applyFont="1" applyFill="1" applyBorder="1" applyAlignment="1">
      <alignment horizontal="center" vertical="center" wrapText="1"/>
    </xf>
    <xf numFmtId="44" fontId="16" fillId="7" borderId="31" xfId="3" applyFont="1" applyFill="1" applyBorder="1" applyAlignment="1">
      <alignment horizontal="center" vertical="center" wrapText="1"/>
    </xf>
    <xf numFmtId="0" fontId="8" fillId="9" borderId="30" xfId="0" applyFont="1" applyFill="1" applyBorder="1" applyAlignment="1">
      <alignment horizontal="center" vertical="center"/>
    </xf>
    <xf numFmtId="0" fontId="8" fillId="9" borderId="32" xfId="0" applyFont="1" applyFill="1" applyBorder="1" applyAlignment="1">
      <alignment horizontal="center" vertical="center"/>
    </xf>
    <xf numFmtId="0" fontId="8" fillId="9" borderId="31" xfId="0" applyFont="1" applyFill="1" applyBorder="1" applyAlignment="1">
      <alignment horizontal="center" vertical="center"/>
    </xf>
    <xf numFmtId="0" fontId="15" fillId="7" borderId="32" xfId="0" applyFont="1" applyFill="1" applyBorder="1" applyAlignment="1">
      <alignment horizontal="center" vertical="center" wrapText="1"/>
    </xf>
    <xf numFmtId="0" fontId="15" fillId="7" borderId="31" xfId="0" applyFont="1" applyFill="1" applyBorder="1" applyAlignment="1">
      <alignment horizontal="center" vertical="center" wrapText="1"/>
    </xf>
    <xf numFmtId="0" fontId="8" fillId="7" borderId="25" xfId="0" applyFont="1" applyFill="1" applyBorder="1" applyAlignment="1">
      <alignment horizontal="center" vertical="center" wrapText="1"/>
    </xf>
    <xf numFmtId="0" fontId="8" fillId="7" borderId="26" xfId="0" applyFont="1" applyFill="1" applyBorder="1" applyAlignment="1">
      <alignment horizontal="center" vertical="center" wrapText="1"/>
    </xf>
    <xf numFmtId="0" fontId="8" fillId="7" borderId="0" xfId="0" applyFont="1" applyFill="1" applyAlignment="1">
      <alignment horizontal="center" vertical="center" wrapText="1"/>
    </xf>
    <xf numFmtId="0" fontId="9" fillId="7" borderId="32" xfId="0" applyFont="1" applyFill="1" applyBorder="1" applyAlignment="1">
      <alignment horizontal="center" vertical="center" wrapText="1"/>
    </xf>
    <xf numFmtId="0" fontId="9" fillId="7" borderId="31" xfId="0" applyFont="1" applyFill="1" applyBorder="1" applyAlignment="1">
      <alignment horizontal="center" vertical="center" wrapText="1"/>
    </xf>
    <xf numFmtId="0" fontId="16" fillId="7" borderId="32" xfId="0" applyFont="1" applyFill="1" applyBorder="1" applyAlignment="1">
      <alignment horizontal="center" vertical="center" wrapText="1"/>
    </xf>
    <xf numFmtId="0" fontId="16" fillId="7" borderId="31" xfId="0" applyFont="1" applyFill="1" applyBorder="1" applyAlignment="1">
      <alignment horizontal="center" vertical="center" wrapText="1"/>
    </xf>
    <xf numFmtId="0" fontId="0" fillId="0" borderId="28" xfId="0" applyBorder="1"/>
    <xf numFmtId="0" fontId="8" fillId="7" borderId="35" xfId="0" applyFont="1" applyFill="1" applyBorder="1" applyAlignment="1">
      <alignment vertical="center" wrapText="1"/>
    </xf>
    <xf numFmtId="0" fontId="8" fillId="7" borderId="34" xfId="0" applyFont="1" applyFill="1" applyBorder="1" applyAlignment="1">
      <alignment vertical="center" wrapText="1"/>
    </xf>
    <xf numFmtId="0" fontId="9" fillId="7" borderId="38" xfId="0" applyFont="1" applyFill="1" applyBorder="1" applyAlignment="1">
      <alignment vertical="center"/>
    </xf>
    <xf numFmtId="0" fontId="8" fillId="7" borderId="25" xfId="0" applyFont="1" applyFill="1" applyBorder="1" applyAlignment="1">
      <alignment vertical="center"/>
    </xf>
    <xf numFmtId="0" fontId="8" fillId="7" borderId="33" xfId="0" applyFont="1" applyFill="1" applyBorder="1" applyAlignment="1">
      <alignment vertical="center"/>
    </xf>
    <xf numFmtId="0" fontId="8" fillId="7" borderId="26" xfId="0" applyFont="1" applyFill="1" applyBorder="1" applyAlignment="1">
      <alignment vertical="center" wrapText="1"/>
    </xf>
    <xf numFmtId="0" fontId="8" fillId="7" borderId="37" xfId="0" applyFont="1" applyFill="1" applyBorder="1" applyAlignment="1">
      <alignment vertical="center" wrapText="1"/>
    </xf>
    <xf numFmtId="0" fontId="9" fillId="7" borderId="39" xfId="0" applyFont="1" applyFill="1" applyBorder="1" applyAlignment="1">
      <alignment vertical="center"/>
    </xf>
    <xf numFmtId="0" fontId="18" fillId="2" borderId="10" xfId="0" applyFont="1" applyFill="1" applyBorder="1" applyAlignment="1">
      <alignment horizontal="center" vertical="center"/>
    </xf>
    <xf numFmtId="0" fontId="18" fillId="2" borderId="0" xfId="0" applyFont="1" applyFill="1" applyBorder="1" applyAlignment="1">
      <alignment horizontal="center" vertical="center"/>
    </xf>
    <xf numFmtId="0" fontId="19" fillId="0" borderId="0" xfId="0" applyFont="1" applyAlignment="1">
      <alignment vertical="center"/>
    </xf>
    <xf numFmtId="0" fontId="18" fillId="3" borderId="8" xfId="0" applyFont="1" applyFill="1" applyBorder="1" applyAlignment="1" applyProtection="1">
      <alignment horizontal="left" vertical="center"/>
      <protection locked="0"/>
    </xf>
    <xf numFmtId="0" fontId="18" fillId="3" borderId="9" xfId="0" applyFont="1" applyFill="1" applyBorder="1" applyAlignment="1" applyProtection="1">
      <alignment horizontal="left" vertical="center"/>
      <protection locked="0"/>
    </xf>
    <xf numFmtId="0" fontId="18" fillId="3" borderId="8" xfId="0" applyFont="1" applyFill="1" applyBorder="1" applyAlignment="1" applyProtection="1">
      <alignment horizontal="left" vertical="center"/>
      <protection locked="0"/>
    </xf>
    <xf numFmtId="0" fontId="18" fillId="3" borderId="9" xfId="0" applyFont="1" applyFill="1" applyBorder="1" applyAlignment="1" applyProtection="1">
      <alignment horizontal="left" vertical="center"/>
      <protection locked="0"/>
    </xf>
    <xf numFmtId="0" fontId="19" fillId="3" borderId="6" xfId="0" applyFont="1" applyFill="1" applyBorder="1" applyAlignment="1">
      <alignment horizontal="left" vertical="center"/>
    </xf>
    <xf numFmtId="0" fontId="19" fillId="3" borderId="7" xfId="0" applyFont="1" applyFill="1" applyBorder="1" applyAlignment="1">
      <alignment horizontal="left" vertical="center"/>
    </xf>
    <xf numFmtId="0" fontId="18" fillId="3" borderId="8" xfId="0" applyFont="1" applyFill="1" applyBorder="1" applyAlignment="1" applyProtection="1">
      <alignment vertical="center"/>
      <protection locked="0"/>
    </xf>
    <xf numFmtId="0" fontId="18" fillId="3" borderId="9" xfId="0" applyFont="1" applyFill="1" applyBorder="1" applyAlignment="1" applyProtection="1">
      <alignment vertical="center"/>
      <protection locked="0"/>
    </xf>
    <xf numFmtId="0" fontId="2" fillId="0" borderId="7" xfId="0" applyFont="1" applyFill="1" applyBorder="1" applyAlignment="1">
      <alignment vertical="center"/>
    </xf>
    <xf numFmtId="15" fontId="19" fillId="0" borderId="7" xfId="0" applyNumberFormat="1" applyFont="1" applyFill="1" applyBorder="1" applyAlignment="1" applyProtection="1">
      <alignment horizontal="left" vertical="center"/>
      <protection locked="0"/>
    </xf>
    <xf numFmtId="0" fontId="18" fillId="0" borderId="8" xfId="0" applyFont="1" applyFill="1" applyBorder="1" applyAlignment="1" applyProtection="1">
      <alignment horizontal="left" vertical="center"/>
      <protection locked="0"/>
    </xf>
    <xf numFmtId="0" fontId="18" fillId="0" borderId="9" xfId="0" applyFont="1" applyFill="1" applyBorder="1" applyAlignment="1" applyProtection="1">
      <alignment horizontal="left" vertical="center"/>
      <protection locked="0"/>
    </xf>
    <xf numFmtId="0" fontId="2" fillId="0" borderId="0" xfId="0" applyFont="1" applyFill="1" applyBorder="1" applyAlignment="1">
      <alignment vertical="center"/>
    </xf>
    <xf numFmtId="14" fontId="19" fillId="0" borderId="0" xfId="0" applyNumberFormat="1" applyFont="1" applyFill="1" applyBorder="1" applyAlignment="1" applyProtection="1">
      <alignment vertical="center"/>
      <protection locked="0"/>
    </xf>
    <xf numFmtId="0" fontId="18" fillId="0" borderId="0" xfId="0" applyFont="1" applyFill="1" applyBorder="1" applyAlignment="1" applyProtection="1">
      <alignment horizontal="left" vertical="center"/>
      <protection locked="0"/>
    </xf>
    <xf numFmtId="0" fontId="19" fillId="0" borderId="0" xfId="0" applyFont="1" applyAlignment="1">
      <alignment horizontal="center" vertical="center"/>
    </xf>
    <xf numFmtId="0" fontId="20" fillId="0" borderId="0" xfId="0" applyFont="1" applyAlignment="1">
      <alignment horizontal="center" vertical="center"/>
    </xf>
    <xf numFmtId="0" fontId="18"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9" fillId="0" borderId="0" xfId="0" applyFont="1" applyFill="1" applyBorder="1" applyAlignment="1">
      <alignment vertical="center" wrapText="1"/>
    </xf>
    <xf numFmtId="173" fontId="19" fillId="0" borderId="0" xfId="0" applyNumberFormat="1" applyFont="1"/>
    <xf numFmtId="3" fontId="19" fillId="3" borderId="1" xfId="0" applyNumberFormat="1" applyFont="1" applyFill="1" applyBorder="1" applyAlignment="1">
      <alignment horizontal="right" vertical="center"/>
    </xf>
    <xf numFmtId="167" fontId="19" fillId="0" borderId="0" xfId="0" applyNumberFormat="1" applyFont="1" applyFill="1" applyBorder="1" applyAlignment="1">
      <alignment vertical="center"/>
    </xf>
    <xf numFmtId="166" fontId="19" fillId="3" borderId="1" xfId="0" applyNumberFormat="1" applyFont="1" applyFill="1" applyBorder="1" applyAlignment="1">
      <alignment horizontal="right" vertical="center"/>
    </xf>
    <xf numFmtId="0" fontId="19" fillId="3" borderId="1" xfId="0" applyFont="1" applyFill="1" applyBorder="1" applyAlignment="1">
      <alignment vertical="center"/>
    </xf>
    <xf numFmtId="165" fontId="19" fillId="0" borderId="0" xfId="0" applyNumberFormat="1" applyFont="1" applyAlignment="1">
      <alignment horizontal="center" vertical="center"/>
    </xf>
    <xf numFmtId="0" fontId="19" fillId="0" borderId="0" xfId="0" applyFont="1" applyFill="1" applyBorder="1" applyAlignment="1">
      <alignment horizontal="center" vertical="center"/>
    </xf>
    <xf numFmtId="0" fontId="18" fillId="2" borderId="5" xfId="0" applyFont="1" applyFill="1" applyBorder="1" applyAlignment="1">
      <alignment horizontal="center" vertical="center" wrapText="1"/>
    </xf>
    <xf numFmtId="0" fontId="18" fillId="2" borderId="14" xfId="0" applyFont="1" applyFill="1" applyBorder="1" applyAlignment="1">
      <alignment horizontal="center" vertical="center" wrapText="1"/>
    </xf>
    <xf numFmtId="0" fontId="19" fillId="0" borderId="7" xfId="0" applyFont="1" applyBorder="1" applyAlignment="1">
      <alignment vertical="center"/>
    </xf>
    <xf numFmtId="0" fontId="19" fillId="2" borderId="1" xfId="0" applyFont="1" applyFill="1" applyBorder="1" applyAlignment="1">
      <alignment vertical="center" wrapText="1"/>
    </xf>
    <xf numFmtId="0" fontId="19" fillId="0" borderId="0" xfId="0" applyFont="1" applyBorder="1" applyAlignment="1">
      <alignment vertical="center"/>
    </xf>
    <xf numFmtId="0" fontId="19" fillId="0" borderId="7" xfId="0" applyFont="1" applyBorder="1" applyAlignment="1">
      <alignment horizontal="center" vertical="center" wrapText="1"/>
    </xf>
    <xf numFmtId="3" fontId="2" fillId="4" borderId="1" xfId="0" applyNumberFormat="1" applyFont="1" applyFill="1" applyBorder="1" applyAlignment="1">
      <alignment horizontal="right" vertical="center" wrapText="1"/>
    </xf>
    <xf numFmtId="167" fontId="19" fillId="0" borderId="0" xfId="0" applyNumberFormat="1" applyFont="1" applyBorder="1" applyAlignment="1">
      <alignment vertical="center"/>
    </xf>
    <xf numFmtId="0" fontId="20" fillId="0" borderId="0" xfId="0" applyFont="1" applyFill="1" applyBorder="1" applyAlignment="1">
      <alignment vertical="center" wrapText="1"/>
    </xf>
    <xf numFmtId="164" fontId="19" fillId="0" borderId="0" xfId="0" applyNumberFormat="1" applyFont="1" applyBorder="1" applyAlignment="1">
      <alignment vertical="center"/>
    </xf>
    <xf numFmtId="0" fontId="19" fillId="0" borderId="0" xfId="0" applyFont="1" applyBorder="1" applyAlignment="1">
      <alignment horizontal="center" vertical="center" wrapText="1"/>
    </xf>
    <xf numFmtId="3" fontId="2" fillId="0" borderId="0" xfId="0" applyNumberFormat="1" applyFont="1" applyFill="1" applyBorder="1" applyAlignment="1">
      <alignment horizontal="right" vertical="center" wrapText="1"/>
    </xf>
    <xf numFmtId="166" fontId="19" fillId="0" borderId="0" xfId="0" applyNumberFormat="1" applyFont="1" applyFill="1" applyBorder="1" applyAlignment="1" applyProtection="1">
      <alignment vertical="center"/>
      <protection locked="0"/>
    </xf>
    <xf numFmtId="0" fontId="21" fillId="0" borderId="15" xfId="0" applyFont="1" applyBorder="1" applyAlignment="1">
      <alignment horizontal="center" vertical="center" wrapText="1"/>
    </xf>
    <xf numFmtId="0" fontId="20" fillId="0" borderId="0" xfId="0" applyFont="1" applyAlignment="1">
      <alignment vertical="center"/>
    </xf>
    <xf numFmtId="0" fontId="19" fillId="4" borderId="0" xfId="0" applyFont="1" applyFill="1" applyAlignment="1">
      <alignment horizontal="center" vertical="center" wrapText="1"/>
    </xf>
    <xf numFmtId="0" fontId="21" fillId="0" borderId="0" xfId="0" applyFont="1" applyBorder="1" applyAlignment="1">
      <alignment horizontal="center" vertical="center"/>
    </xf>
    <xf numFmtId="0" fontId="19" fillId="4" borderId="15" xfId="0" applyFont="1" applyFill="1" applyBorder="1" applyAlignment="1">
      <alignment horizontal="center" vertical="center" wrapText="1"/>
    </xf>
    <xf numFmtId="15" fontId="22" fillId="0" borderId="1" xfId="0" applyNumberFormat="1" applyFont="1" applyFill="1" applyBorder="1" applyAlignment="1" applyProtection="1">
      <alignment horizontal="center" vertical="center" wrapText="1"/>
      <protection locked="0"/>
    </xf>
    <xf numFmtId="0" fontId="20" fillId="2" borderId="11" xfId="0" applyFont="1" applyFill="1" applyBorder="1" applyAlignment="1">
      <alignment horizontal="center" vertical="center" wrapText="1"/>
    </xf>
    <xf numFmtId="2" fontId="20" fillId="2" borderId="11" xfId="0" applyNumberFormat="1" applyFont="1" applyFill="1" applyBorder="1" applyAlignment="1">
      <alignment horizontal="center" vertical="center" wrapText="1"/>
    </xf>
    <xf numFmtId="0" fontId="20" fillId="2" borderId="13" xfId="0" applyFont="1" applyFill="1" applyBorder="1" applyAlignment="1">
      <alignment horizontal="center" vertical="center" wrapText="1"/>
    </xf>
    <xf numFmtId="0" fontId="19" fillId="4" borderId="0" xfId="0" applyFont="1" applyFill="1" applyAlignment="1">
      <alignment horizontal="center" vertical="center" wrapText="1"/>
    </xf>
    <xf numFmtId="0" fontId="22" fillId="0" borderId="1" xfId="0" applyFont="1" applyFill="1" applyBorder="1" applyAlignment="1">
      <alignment horizontal="center" vertical="center" wrapText="1"/>
    </xf>
    <xf numFmtId="49" fontId="22" fillId="0" borderId="1" xfId="0" applyNumberFormat="1" applyFont="1" applyFill="1" applyBorder="1" applyAlignment="1" applyProtection="1">
      <alignment horizontal="left" vertical="center" wrapText="1"/>
      <protection locked="0"/>
    </xf>
    <xf numFmtId="9" fontId="22" fillId="0" borderId="1" xfId="0" applyNumberFormat="1" applyFont="1" applyFill="1" applyBorder="1" applyAlignment="1" applyProtection="1">
      <alignment horizontal="center" vertical="center" wrapText="1"/>
      <protection locked="0"/>
    </xf>
    <xf numFmtId="0" fontId="22" fillId="0" borderId="1" xfId="0" applyFont="1" applyFill="1" applyBorder="1" applyAlignment="1" applyProtection="1">
      <alignment horizontal="center" vertical="center" wrapText="1"/>
      <protection locked="0"/>
    </xf>
    <xf numFmtId="9" fontId="22" fillId="0" borderId="1" xfId="4" applyFont="1" applyFill="1" applyBorder="1" applyAlignment="1" applyProtection="1">
      <alignment horizontal="center" vertical="center" wrapText="1"/>
      <protection locked="0"/>
    </xf>
    <xf numFmtId="170" fontId="22" fillId="12" borderId="1" xfId="1" applyNumberFormat="1" applyFont="1" applyFill="1" applyBorder="1" applyAlignment="1" applyProtection="1">
      <alignment horizontal="center" vertical="center" wrapText="1"/>
      <protection locked="0"/>
    </xf>
    <xf numFmtId="43" fontId="22" fillId="13" borderId="1" xfId="1" applyNumberFormat="1" applyFont="1" applyFill="1" applyBorder="1" applyAlignment="1" applyProtection="1">
      <alignment horizontal="center" vertical="center" wrapText="1"/>
      <protection locked="0"/>
    </xf>
    <xf numFmtId="1" fontId="22" fillId="14" borderId="1" xfId="0" applyNumberFormat="1" applyFont="1" applyFill="1" applyBorder="1" applyAlignment="1" applyProtection="1">
      <alignment horizontal="center" vertical="center" wrapText="1"/>
      <protection locked="0"/>
    </xf>
    <xf numFmtId="1" fontId="22" fillId="0" borderId="1" xfId="0" applyNumberFormat="1" applyFont="1" applyFill="1" applyBorder="1" applyAlignment="1" applyProtection="1">
      <alignment horizontal="center" vertical="center" wrapText="1"/>
      <protection locked="0"/>
    </xf>
    <xf numFmtId="168" fontId="22" fillId="14" borderId="1" xfId="1" applyNumberFormat="1" applyFont="1" applyFill="1" applyBorder="1" applyAlignment="1">
      <alignment horizontal="right" vertical="center" wrapText="1"/>
    </xf>
    <xf numFmtId="168" fontId="22" fillId="0" borderId="1" xfId="1" applyNumberFormat="1" applyFont="1" applyFill="1" applyBorder="1" applyAlignment="1">
      <alignment horizontal="right" vertical="center" wrapText="1"/>
    </xf>
    <xf numFmtId="0" fontId="2" fillId="0" borderId="1" xfId="0" applyFont="1" applyFill="1" applyBorder="1" applyAlignment="1">
      <alignment horizontal="left" vertical="center" wrapText="1"/>
    </xf>
    <xf numFmtId="0" fontId="22" fillId="0" borderId="0" xfId="0" applyFont="1" applyFill="1" applyAlignment="1">
      <alignment horizontal="left" vertical="center" wrapText="1"/>
    </xf>
    <xf numFmtId="0" fontId="2" fillId="0" borderId="0" xfId="0" applyFont="1" applyFill="1" applyBorder="1" applyAlignment="1">
      <alignment horizontal="left" vertical="center" wrapText="1"/>
    </xf>
    <xf numFmtId="43" fontId="22" fillId="12" borderId="1" xfId="1" applyNumberFormat="1" applyFont="1" applyFill="1" applyBorder="1" applyAlignment="1" applyProtection="1">
      <alignment horizontal="center" vertical="center" wrapText="1"/>
      <protection locked="0"/>
    </xf>
    <xf numFmtId="49" fontId="22" fillId="0" borderId="1" xfId="0" applyNumberFormat="1" applyFont="1" applyFill="1" applyBorder="1" applyAlignment="1" applyProtection="1">
      <alignment horizontal="center" vertical="center" wrapText="1"/>
      <protection locked="0"/>
    </xf>
    <xf numFmtId="0" fontId="22" fillId="11" borderId="1" xfId="0" applyFont="1" applyFill="1" applyBorder="1" applyAlignment="1">
      <alignment horizontal="center" vertical="center" wrapText="1"/>
    </xf>
    <xf numFmtId="49" fontId="22" fillId="11" borderId="1" xfId="0" applyNumberFormat="1" applyFont="1" applyFill="1" applyBorder="1" applyAlignment="1" applyProtection="1">
      <alignment horizontal="left" vertical="center" wrapText="1"/>
      <protection locked="0"/>
    </xf>
    <xf numFmtId="0" fontId="22" fillId="11" borderId="1" xfId="0" applyFont="1" applyFill="1" applyBorder="1" applyAlignment="1" applyProtection="1">
      <alignment horizontal="center" vertical="center" wrapText="1"/>
      <protection locked="0"/>
    </xf>
    <xf numFmtId="49" fontId="22" fillId="11" borderId="1" xfId="0" applyNumberFormat="1" applyFont="1" applyFill="1" applyBorder="1" applyAlignment="1" applyProtection="1">
      <alignment horizontal="center" vertical="center" wrapText="1"/>
      <protection locked="0"/>
    </xf>
    <xf numFmtId="9" fontId="22" fillId="11" borderId="1" xfId="0" applyNumberFormat="1" applyFont="1" applyFill="1" applyBorder="1" applyAlignment="1" applyProtection="1">
      <alignment horizontal="center" vertical="center" wrapText="1"/>
      <protection locked="0"/>
    </xf>
    <xf numFmtId="15" fontId="22" fillId="11" borderId="1" xfId="0" applyNumberFormat="1" applyFont="1" applyFill="1" applyBorder="1" applyAlignment="1" applyProtection="1">
      <alignment horizontal="center" vertical="center" wrapText="1"/>
      <protection locked="0"/>
    </xf>
    <xf numFmtId="170" fontId="22" fillId="11" borderId="1" xfId="0" applyNumberFormat="1" applyFont="1" applyFill="1" applyBorder="1" applyAlignment="1" applyProtection="1">
      <alignment horizontal="center" vertical="center" wrapText="1"/>
      <protection locked="0"/>
    </xf>
    <xf numFmtId="171" fontId="22" fillId="11" borderId="1" xfId="0" applyNumberFormat="1" applyFont="1" applyFill="1" applyBorder="1" applyAlignment="1" applyProtection="1">
      <alignment horizontal="center" vertical="center" wrapText="1"/>
      <protection locked="0"/>
    </xf>
    <xf numFmtId="43" fontId="22" fillId="11" borderId="1" xfId="0" applyNumberFormat="1" applyFont="1" applyFill="1" applyBorder="1" applyAlignment="1" applyProtection="1">
      <alignment horizontal="center" vertical="center" wrapText="1"/>
      <protection locked="0"/>
    </xf>
    <xf numFmtId="2" fontId="23" fillId="11" borderId="1" xfId="0" applyNumberFormat="1" applyFont="1" applyFill="1" applyBorder="1" applyAlignment="1" applyProtection="1">
      <alignment horizontal="center" vertical="center" wrapText="1"/>
      <protection locked="0"/>
    </xf>
    <xf numFmtId="1" fontId="23" fillId="11" borderId="1" xfId="0" applyNumberFormat="1" applyFont="1" applyFill="1" applyBorder="1" applyAlignment="1" applyProtection="1">
      <alignment horizontal="center" vertical="center" wrapText="1"/>
      <protection locked="0"/>
    </xf>
    <xf numFmtId="168" fontId="22" fillId="11" borderId="1" xfId="1" applyNumberFormat="1" applyFont="1" applyFill="1" applyBorder="1" applyAlignment="1">
      <alignment horizontal="right" vertical="center" wrapText="1"/>
    </xf>
    <xf numFmtId="0" fontId="22" fillId="11" borderId="1" xfId="0" applyFont="1" applyFill="1" applyBorder="1" applyAlignment="1">
      <alignment horizontal="left" vertical="center" wrapText="1"/>
    </xf>
    <xf numFmtId="0" fontId="22" fillId="11" borderId="0" xfId="0" applyFont="1" applyFill="1" applyAlignment="1">
      <alignment horizontal="left" vertical="center" wrapText="1"/>
    </xf>
    <xf numFmtId="0" fontId="19" fillId="0" borderId="0" xfId="0" applyFont="1" applyFill="1" applyAlignment="1">
      <alignment vertical="center"/>
    </xf>
    <xf numFmtId="167" fontId="19" fillId="0" borderId="0" xfId="0" applyNumberFormat="1" applyFont="1" applyFill="1" applyAlignment="1">
      <alignment vertical="center"/>
    </xf>
    <xf numFmtId="0" fontId="20" fillId="0" borderId="13" xfId="0" applyFont="1" applyFill="1" applyBorder="1" applyAlignment="1">
      <alignment horizontal="center" vertical="center"/>
    </xf>
    <xf numFmtId="0" fontId="20" fillId="0" borderId="1" xfId="0" applyFont="1" applyFill="1" applyBorder="1" applyAlignment="1">
      <alignment horizontal="center" vertical="center"/>
    </xf>
    <xf numFmtId="43" fontId="19" fillId="0" borderId="0" xfId="0" applyNumberFormat="1" applyFont="1" applyFill="1" applyAlignment="1">
      <alignment vertical="center"/>
    </xf>
    <xf numFmtId="0" fontId="20" fillId="0" borderId="4" xfId="0" applyFont="1" applyFill="1" applyBorder="1" applyAlignment="1">
      <alignment horizontal="center" vertical="center"/>
    </xf>
    <xf numFmtId="0" fontId="20" fillId="0" borderId="1" xfId="0" applyFont="1" applyFill="1" applyBorder="1" applyAlignment="1">
      <alignment horizontal="center" vertical="center"/>
    </xf>
    <xf numFmtId="169" fontId="20" fillId="0" borderId="1" xfId="0" applyNumberFormat="1" applyFont="1" applyFill="1" applyBorder="1" applyAlignment="1">
      <alignment horizontal="center" vertical="center"/>
    </xf>
    <xf numFmtId="0" fontId="20" fillId="0" borderId="1" xfId="0" applyFont="1" applyFill="1" applyBorder="1" applyAlignment="1">
      <alignment vertical="center"/>
    </xf>
    <xf numFmtId="43" fontId="19" fillId="0" borderId="1" xfId="1" applyFont="1" applyFill="1" applyBorder="1" applyAlignment="1">
      <alignment vertical="center"/>
    </xf>
    <xf numFmtId="0" fontId="19" fillId="0" borderId="1" xfId="0" applyFont="1" applyFill="1" applyBorder="1" applyAlignment="1">
      <alignment horizontal="center" vertical="center"/>
    </xf>
    <xf numFmtId="0" fontId="19" fillId="0" borderId="1" xfId="0" applyFont="1" applyFill="1" applyBorder="1" applyAlignment="1">
      <alignment vertical="center"/>
    </xf>
    <xf numFmtId="0" fontId="24" fillId="0" borderId="0" xfId="0" applyFont="1" applyFill="1" applyBorder="1" applyAlignment="1">
      <alignment horizontal="left" vertical="center"/>
    </xf>
    <xf numFmtId="49" fontId="19" fillId="0" borderId="1" xfId="0" applyNumberFormat="1" applyFont="1" applyFill="1" applyBorder="1" applyAlignment="1">
      <alignment horizontal="center" vertical="center"/>
    </xf>
    <xf numFmtId="0" fontId="25" fillId="0" borderId="0" xfId="0" applyFont="1" applyFill="1" applyBorder="1" applyAlignment="1">
      <alignment horizontal="center" vertical="center" wrapText="1"/>
    </xf>
    <xf numFmtId="0" fontId="2" fillId="0" borderId="0" xfId="0" applyFont="1" applyFill="1" applyAlignment="1">
      <alignment horizontal="left" vertical="center" wrapText="1"/>
    </xf>
    <xf numFmtId="0" fontId="18" fillId="2" borderId="6" xfId="0" applyFont="1" applyFill="1" applyBorder="1" applyAlignment="1">
      <alignment horizontal="center" vertical="center"/>
    </xf>
    <xf numFmtId="0" fontId="20" fillId="2" borderId="1" xfId="0" applyFont="1" applyFill="1" applyBorder="1" applyAlignment="1">
      <alignment horizontal="center" vertical="center" wrapText="1"/>
    </xf>
    <xf numFmtId="0" fontId="20" fillId="2" borderId="1" xfId="0" applyFont="1" applyFill="1" applyBorder="1" applyAlignment="1">
      <alignment horizontal="center" wrapText="1"/>
    </xf>
    <xf numFmtId="0" fontId="20" fillId="2" borderId="5" xfId="0" applyFont="1" applyFill="1" applyBorder="1" applyAlignment="1">
      <alignment horizontal="center" wrapText="1"/>
    </xf>
    <xf numFmtId="0" fontId="20" fillId="2" borderId="5" xfId="0" applyFont="1" applyFill="1" applyBorder="1" applyAlignment="1">
      <alignment horizontal="center" vertical="center" wrapText="1"/>
    </xf>
    <xf numFmtId="0" fontId="20" fillId="2" borderId="14" xfId="0" applyFont="1" applyFill="1" applyBorder="1" applyAlignment="1">
      <alignment horizontal="center" vertical="center" wrapText="1"/>
    </xf>
    <xf numFmtId="0" fontId="19" fillId="0" borderId="1" xfId="0" applyFont="1" applyBorder="1" applyAlignment="1"/>
    <xf numFmtId="0" fontId="19" fillId="0" borderId="1" xfId="0" applyFont="1" applyFill="1" applyBorder="1" applyAlignment="1">
      <alignment horizontal="center"/>
    </xf>
    <xf numFmtId="0" fontId="19" fillId="0" borderId="1" xfId="0" applyFont="1" applyFill="1" applyBorder="1" applyAlignment="1"/>
    <xf numFmtId="0" fontId="19" fillId="0" borderId="1" xfId="0" applyFont="1" applyBorder="1" applyAlignment="1">
      <alignment vertical="center"/>
    </xf>
    <xf numFmtId="0" fontId="19" fillId="0" borderId="5" xfId="0" applyFont="1" applyBorder="1" applyAlignment="1">
      <alignment horizontal="center" vertical="center"/>
    </xf>
    <xf numFmtId="0" fontId="19" fillId="0" borderId="14" xfId="0" applyFont="1" applyBorder="1" applyAlignment="1">
      <alignment horizontal="center" vertical="center"/>
    </xf>
    <xf numFmtId="0" fontId="19" fillId="0" borderId="1" xfId="0" applyFont="1" applyFill="1" applyBorder="1"/>
    <xf numFmtId="0" fontId="18" fillId="2" borderId="7" xfId="0" applyFont="1" applyFill="1" applyBorder="1" applyAlignment="1">
      <alignment horizontal="center" vertical="center"/>
    </xf>
    <xf numFmtId="0" fontId="18" fillId="2" borderId="8" xfId="0" applyFont="1" applyFill="1" applyBorder="1" applyAlignment="1">
      <alignment horizontal="center" vertical="center"/>
    </xf>
    <xf numFmtId="0" fontId="18" fillId="2" borderId="9" xfId="0" applyFont="1" applyFill="1" applyBorder="1" applyAlignment="1">
      <alignment horizontal="center" vertical="center"/>
    </xf>
    <xf numFmtId="0" fontId="20" fillId="2" borderId="13" xfId="0" applyFont="1" applyFill="1" applyBorder="1" applyAlignment="1">
      <alignment horizontal="center" vertical="center" wrapText="1"/>
    </xf>
    <xf numFmtId="0" fontId="20" fillId="2" borderId="40" xfId="0" applyFont="1" applyFill="1" applyBorder="1" applyAlignment="1">
      <alignment horizontal="center" vertical="center" wrapText="1"/>
    </xf>
    <xf numFmtId="0" fontId="20" fillId="2" borderId="42" xfId="0" applyFont="1" applyFill="1" applyBorder="1" applyAlignment="1">
      <alignment horizontal="center" vertical="center" wrapText="1"/>
    </xf>
    <xf numFmtId="0" fontId="20" fillId="2" borderId="4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41" xfId="0" applyFont="1" applyFill="1" applyBorder="1" applyAlignment="1">
      <alignment horizontal="center" vertical="center" wrapText="1"/>
    </xf>
    <xf numFmtId="0" fontId="20" fillId="2" borderId="44" xfId="0" applyFont="1" applyFill="1" applyBorder="1" applyAlignment="1">
      <alignment horizontal="center" vertical="center" wrapText="1"/>
    </xf>
    <xf numFmtId="0" fontId="19" fillId="0" borderId="0" xfId="0" applyFont="1" applyAlignment="1">
      <alignment vertical="top"/>
    </xf>
    <xf numFmtId="0" fontId="19" fillId="0" borderId="1" xfId="0" applyFont="1" applyBorder="1" applyAlignment="1">
      <alignment wrapText="1"/>
    </xf>
    <xf numFmtId="172" fontId="19" fillId="0" borderId="1" xfId="0" applyNumberFormat="1" applyFont="1" applyBorder="1" applyAlignment="1">
      <alignment horizontal="center" vertical="center"/>
    </xf>
    <xf numFmtId="172" fontId="19" fillId="0" borderId="1" xfId="0" applyNumberFormat="1" applyFont="1" applyBorder="1" applyAlignment="1">
      <alignment vertical="center"/>
    </xf>
    <xf numFmtId="0" fontId="19" fillId="0" borderId="1" xfId="0" applyFont="1" applyBorder="1" applyAlignment="1">
      <alignment horizontal="center" vertical="center"/>
    </xf>
    <xf numFmtId="0" fontId="19" fillId="0" borderId="1" xfId="0" applyFont="1" applyBorder="1" applyAlignment="1">
      <alignment horizontal="center" vertical="center"/>
    </xf>
    <xf numFmtId="0" fontId="19" fillId="0" borderId="1" xfId="0" applyFont="1" applyBorder="1"/>
    <xf numFmtId="172" fontId="19" fillId="0" borderId="1" xfId="0" applyNumberFormat="1" applyFont="1" applyFill="1" applyBorder="1" applyAlignment="1"/>
    <xf numFmtId="14" fontId="19" fillId="0" borderId="1" xfId="0" applyNumberFormat="1" applyFont="1" applyBorder="1" applyAlignment="1">
      <alignment vertical="center"/>
    </xf>
    <xf numFmtId="0" fontId="19" fillId="0" borderId="1" xfId="0" applyFont="1" applyBorder="1" applyAlignment="1">
      <alignment vertical="center" wrapText="1"/>
    </xf>
    <xf numFmtId="14" fontId="22" fillId="0" borderId="1" xfId="0" applyNumberFormat="1" applyFont="1" applyFill="1" applyBorder="1" applyAlignment="1" applyProtection="1">
      <alignment horizontal="center" vertical="center" wrapText="1"/>
      <protection locked="0"/>
    </xf>
    <xf numFmtId="2" fontId="22" fillId="0" borderId="1" xfId="0" applyNumberFormat="1" applyFont="1" applyFill="1" applyBorder="1" applyAlignment="1" applyProtection="1">
      <alignment horizontal="center" vertical="center" wrapText="1"/>
      <protection locked="0"/>
    </xf>
    <xf numFmtId="2" fontId="23" fillId="0" borderId="1" xfId="0" applyNumberFormat="1" applyFont="1" applyFill="1" applyBorder="1" applyAlignment="1" applyProtection="1">
      <alignment horizontal="center" vertical="center" wrapText="1"/>
      <protection locked="0"/>
    </xf>
    <xf numFmtId="49" fontId="23" fillId="0" borderId="1" xfId="0" applyNumberFormat="1" applyFont="1" applyFill="1" applyBorder="1" applyAlignment="1" applyProtection="1">
      <alignment horizontal="center" vertical="center" wrapText="1"/>
      <protection locked="0"/>
    </xf>
    <xf numFmtId="0" fontId="22" fillId="0" borderId="1" xfId="0" applyFont="1" applyFill="1" applyBorder="1" applyAlignment="1">
      <alignment horizontal="left" vertical="center" wrapText="1"/>
    </xf>
    <xf numFmtId="49" fontId="19" fillId="2" borderId="1" xfId="0" applyNumberFormat="1" applyFont="1" applyFill="1" applyBorder="1" applyAlignment="1">
      <alignment horizontal="center" vertical="center"/>
    </xf>
    <xf numFmtId="0" fontId="20" fillId="2" borderId="16" xfId="0" applyFont="1" applyFill="1" applyBorder="1" applyAlignment="1">
      <alignment horizontal="center" vertical="center"/>
    </xf>
    <xf numFmtId="0" fontId="20" fillId="2" borderId="16"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19" fillId="0" borderId="2" xfId="0" applyFont="1" applyBorder="1" applyAlignment="1">
      <alignment horizontal="center" vertical="center"/>
    </xf>
    <xf numFmtId="0" fontId="19" fillId="0" borderId="16" xfId="0" applyFont="1" applyBorder="1" applyAlignment="1">
      <alignment horizontal="center" vertical="center"/>
    </xf>
    <xf numFmtId="0" fontId="19" fillId="0" borderId="12" xfId="0" applyFont="1" applyBorder="1" applyAlignment="1">
      <alignment horizontal="center" vertical="center"/>
    </xf>
    <xf numFmtId="0" fontId="19" fillId="0" borderId="3" xfId="0" applyFont="1" applyBorder="1" applyAlignment="1">
      <alignment horizontal="center" vertical="center"/>
    </xf>
    <xf numFmtId="0" fontId="19" fillId="0" borderId="17" xfId="0" applyFont="1" applyBorder="1" applyAlignment="1">
      <alignment horizontal="center" vertical="center"/>
    </xf>
    <xf numFmtId="0" fontId="20" fillId="2" borderId="5" xfId="0" applyFont="1" applyFill="1" applyBorder="1" applyAlignment="1">
      <alignment horizontal="center" vertical="center" wrapText="1"/>
    </xf>
    <xf numFmtId="0" fontId="20" fillId="2" borderId="40" xfId="0" applyFont="1" applyFill="1" applyBorder="1" applyAlignment="1">
      <alignment horizontal="center" vertical="center" wrapText="1"/>
    </xf>
    <xf numFmtId="0" fontId="20" fillId="2" borderId="14" xfId="0" applyFont="1" applyFill="1" applyBorder="1" applyAlignment="1">
      <alignment horizontal="center" vertical="center" wrapText="1"/>
    </xf>
    <xf numFmtId="0" fontId="19" fillId="0" borderId="1" xfId="0" applyFont="1" applyBorder="1" applyAlignment="1">
      <alignment horizontal="center" wrapText="1"/>
    </xf>
    <xf numFmtId="0" fontId="19" fillId="0" borderId="1" xfId="0" applyFont="1" applyBorder="1" applyAlignment="1">
      <alignment horizontal="center" vertical="center" wrapText="1"/>
    </xf>
    <xf numFmtId="14" fontId="19" fillId="0" borderId="1" xfId="0" applyNumberFormat="1" applyFont="1" applyFill="1" applyBorder="1" applyAlignment="1">
      <alignment horizontal="center" vertical="center" wrapText="1"/>
    </xf>
    <xf numFmtId="14" fontId="19" fillId="0" borderId="0" xfId="0" applyNumberFormat="1" applyFont="1" applyAlignment="1">
      <alignment horizontal="center" vertical="center"/>
    </xf>
    <xf numFmtId="3" fontId="19" fillId="0" borderId="1" xfId="0" applyNumberFormat="1" applyFont="1" applyBorder="1" applyAlignment="1">
      <alignment vertical="center"/>
    </xf>
    <xf numFmtId="0" fontId="19" fillId="0" borderId="1" xfId="0" applyFont="1" applyFill="1" applyBorder="1" applyAlignment="1">
      <alignment wrapText="1"/>
    </xf>
    <xf numFmtId="0" fontId="20" fillId="2" borderId="1" xfId="0" applyFont="1" applyFill="1" applyBorder="1" applyAlignment="1">
      <alignment horizontal="center" vertical="center"/>
    </xf>
    <xf numFmtId="0" fontId="20" fillId="2" borderId="0" xfId="0" applyFont="1" applyFill="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center" wrapText="1"/>
    </xf>
    <xf numFmtId="0" fontId="20" fillId="0" borderId="13" xfId="0" applyFont="1" applyBorder="1" applyAlignment="1">
      <alignment horizontal="center" vertical="center"/>
    </xf>
    <xf numFmtId="0" fontId="20" fillId="0" borderId="0" xfId="0" applyFont="1" applyBorder="1" applyAlignment="1">
      <alignment horizontal="center" vertical="center"/>
    </xf>
    <xf numFmtId="0" fontId="20" fillId="0" borderId="12" xfId="0" applyFont="1" applyBorder="1" applyAlignment="1">
      <alignment horizontal="center" vertical="center"/>
    </xf>
    <xf numFmtId="0" fontId="20" fillId="0" borderId="4" xfId="0" applyFont="1" applyBorder="1" applyAlignment="1">
      <alignment horizontal="center" vertical="center"/>
    </xf>
    <xf numFmtId="0" fontId="19" fillId="0" borderId="0" xfId="0" applyFont="1"/>
    <xf numFmtId="0" fontId="27" fillId="2" borderId="1" xfId="0" applyFont="1" applyFill="1" applyBorder="1" applyAlignment="1">
      <alignment horizontal="center" vertical="center" wrapText="1"/>
    </xf>
    <xf numFmtId="0" fontId="28" fillId="0" borderId="1" xfId="0" applyFont="1" applyBorder="1" applyAlignment="1">
      <alignment horizontal="justify" vertical="center" wrapText="1"/>
    </xf>
    <xf numFmtId="0" fontId="28" fillId="0" borderId="1" xfId="0" applyFont="1" applyBorder="1" applyAlignment="1">
      <alignment horizontal="center" vertical="center" wrapText="1"/>
    </xf>
    <xf numFmtId="0" fontId="19" fillId="0" borderId="13" xfId="0" applyFont="1" applyBorder="1" applyAlignment="1">
      <alignment horizontal="center" vertical="center"/>
    </xf>
    <xf numFmtId="0" fontId="19" fillId="0" borderId="4" xfId="0" applyFont="1" applyBorder="1" applyAlignment="1">
      <alignment horizontal="center" vertical="center"/>
    </xf>
    <xf numFmtId="0" fontId="19" fillId="0" borderId="0" xfId="0" applyFont="1" applyAlignment="1">
      <alignment horizontal="center" vertical="center" wrapText="1"/>
    </xf>
    <xf numFmtId="0" fontId="19" fillId="0" borderId="1" xfId="0" applyFont="1" applyBorder="1" applyAlignment="1">
      <alignment horizontal="left" vertical="center"/>
    </xf>
    <xf numFmtId="0" fontId="17" fillId="0" borderId="5" xfId="0" applyFont="1" applyBorder="1" applyAlignment="1">
      <alignment horizontal="left" vertical="center" wrapText="1"/>
    </xf>
    <xf numFmtId="0" fontId="17" fillId="0" borderId="14" xfId="0" applyFont="1" applyBorder="1" applyAlignment="1">
      <alignment horizontal="left" vertical="center" wrapText="1"/>
    </xf>
    <xf numFmtId="0" fontId="17" fillId="0" borderId="1" xfId="0" applyFont="1" applyBorder="1" applyAlignment="1">
      <alignment horizontal="left" vertical="center" wrapText="1"/>
    </xf>
    <xf numFmtId="0" fontId="19" fillId="0" borderId="1" xfId="0" applyFont="1" applyBorder="1" applyAlignment="1">
      <alignment horizontal="left" vertical="center"/>
    </xf>
    <xf numFmtId="172" fontId="19" fillId="0" borderId="1" xfId="0" applyNumberFormat="1" applyFont="1" applyBorder="1" applyAlignment="1">
      <alignment horizontal="left" vertical="center"/>
    </xf>
    <xf numFmtId="0" fontId="19" fillId="0" borderId="1" xfId="0" applyFont="1" applyBorder="1" applyAlignment="1">
      <alignment horizontal="left" vertical="center" wrapText="1"/>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172" fontId="19" fillId="0" borderId="1" xfId="0" applyNumberFormat="1" applyFont="1" applyBorder="1" applyAlignment="1">
      <alignment horizontal="left" vertical="center" wrapText="1"/>
    </xf>
    <xf numFmtId="172" fontId="19" fillId="0" borderId="1" xfId="0" applyNumberFormat="1" applyFont="1" applyFill="1" applyBorder="1" applyAlignment="1">
      <alignment horizontal="left" vertical="center" wrapText="1"/>
    </xf>
    <xf numFmtId="14" fontId="19" fillId="0" borderId="1" xfId="0" applyNumberFormat="1" applyFont="1" applyBorder="1" applyAlignment="1">
      <alignment horizontal="left" vertical="center" wrapText="1"/>
    </xf>
    <xf numFmtId="15" fontId="22" fillId="0" borderId="13" xfId="0" applyNumberFormat="1" applyFont="1" applyFill="1" applyBorder="1" applyAlignment="1" applyProtection="1">
      <alignment horizontal="center" vertical="center" wrapText="1"/>
      <protection locked="0"/>
    </xf>
    <xf numFmtId="0" fontId="19" fillId="4" borderId="1" xfId="0" applyFont="1" applyFill="1" applyBorder="1" applyAlignment="1">
      <alignment horizontal="center" vertical="center" wrapText="1"/>
    </xf>
    <xf numFmtId="14" fontId="19" fillId="0" borderId="1" xfId="0" applyNumberFormat="1" applyFont="1" applyBorder="1"/>
    <xf numFmtId="0" fontId="18" fillId="2" borderId="45" xfId="0" applyFont="1" applyFill="1" applyBorder="1" applyAlignment="1">
      <alignment horizontal="center" vertical="center"/>
    </xf>
    <xf numFmtId="0" fontId="18" fillId="2" borderId="15" xfId="0" applyFont="1" applyFill="1" applyBorder="1" applyAlignment="1">
      <alignment horizontal="center" vertical="center"/>
    </xf>
    <xf numFmtId="0" fontId="18" fillId="2" borderId="46" xfId="0" applyFont="1" applyFill="1" applyBorder="1" applyAlignment="1">
      <alignment horizontal="center" vertical="center"/>
    </xf>
    <xf numFmtId="14" fontId="19" fillId="0" borderId="1" xfId="0" applyNumberFormat="1" applyFont="1" applyBorder="1" applyAlignment="1">
      <alignment horizontal="center" vertical="center"/>
    </xf>
    <xf numFmtId="0" fontId="19" fillId="0" borderId="0" xfId="0" applyFont="1" applyAlignment="1">
      <alignment vertical="center" wrapText="1"/>
    </xf>
    <xf numFmtId="167" fontId="19" fillId="0" borderId="1" xfId="0" applyNumberFormat="1" applyFont="1" applyFill="1" applyBorder="1" applyAlignment="1">
      <alignment horizontal="left" vertical="center" wrapText="1"/>
    </xf>
    <xf numFmtId="167" fontId="20" fillId="0" borderId="1" xfId="0" applyNumberFormat="1" applyFont="1" applyFill="1" applyBorder="1" applyAlignment="1">
      <alignment horizontal="left" vertical="center" wrapText="1"/>
    </xf>
    <xf numFmtId="0" fontId="20" fillId="0" borderId="0" xfId="0" applyFont="1" applyAlignment="1">
      <alignment horizontal="center" vertical="center"/>
    </xf>
    <xf numFmtId="0" fontId="29" fillId="0" borderId="0" xfId="0" applyFont="1" applyAlignment="1">
      <alignment vertical="center" wrapText="1"/>
    </xf>
    <xf numFmtId="173" fontId="19" fillId="0" borderId="1" xfId="0" applyNumberFormat="1" applyFont="1" applyBorder="1"/>
    <xf numFmtId="0" fontId="19" fillId="0" borderId="1" xfId="0" applyFont="1" applyBorder="1" applyAlignment="1">
      <alignment horizontal="center"/>
    </xf>
    <xf numFmtId="15" fontId="19" fillId="0" borderId="1" xfId="0" applyNumberFormat="1" applyFont="1" applyFill="1" applyBorder="1" applyAlignment="1">
      <alignment horizontal="left" vertical="center" wrapText="1"/>
    </xf>
    <xf numFmtId="15" fontId="19" fillId="0" borderId="1" xfId="0" applyNumberFormat="1" applyFont="1" applyBorder="1" applyAlignment="1">
      <alignment horizontal="left" vertical="center"/>
    </xf>
    <xf numFmtId="0" fontId="19"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 xfId="0" applyFont="1" applyFill="1" applyBorder="1" applyAlignment="1">
      <alignment horizontal="center" vertical="center" wrapText="1"/>
    </xf>
    <xf numFmtId="167" fontId="20" fillId="0" borderId="47" xfId="0" applyNumberFormat="1" applyFont="1" applyFill="1" applyBorder="1" applyAlignment="1">
      <alignment horizontal="left" vertical="center" wrapText="1"/>
    </xf>
    <xf numFmtId="167" fontId="20" fillId="0" borderId="0" xfId="0" applyNumberFormat="1" applyFont="1" applyFill="1" applyBorder="1" applyAlignment="1">
      <alignment horizontal="left" vertical="center" wrapText="1"/>
    </xf>
    <xf numFmtId="172" fontId="19" fillId="0" borderId="1" xfId="0" applyNumberFormat="1" applyFont="1" applyFill="1" applyBorder="1" applyAlignment="1">
      <alignment horizontal="center" vertical="center"/>
    </xf>
    <xf numFmtId="0" fontId="31" fillId="0" borderId="0" xfId="0" applyFont="1" applyAlignment="1">
      <alignment horizontal="center" vertical="center"/>
    </xf>
    <xf numFmtId="0" fontId="32" fillId="0" borderId="0" xfId="0" applyFont="1" applyAlignment="1">
      <alignment vertical="center"/>
    </xf>
    <xf numFmtId="0" fontId="33" fillId="2" borderId="10" xfId="0" applyFont="1" applyFill="1" applyBorder="1" applyAlignment="1">
      <alignment horizontal="center" vertical="center"/>
    </xf>
    <xf numFmtId="0" fontId="33" fillId="2" borderId="0" xfId="0" applyFont="1" applyFill="1" applyBorder="1" applyAlignment="1">
      <alignment horizontal="center" vertical="center"/>
    </xf>
    <xf numFmtId="0" fontId="34" fillId="0" borderId="6" xfId="0" applyFont="1" applyFill="1" applyBorder="1" applyAlignment="1">
      <alignment vertical="center"/>
    </xf>
    <xf numFmtId="0" fontId="33" fillId="3" borderId="8" xfId="0" applyFont="1" applyFill="1" applyBorder="1" applyAlignment="1" applyProtection="1">
      <alignment horizontal="left" vertical="center"/>
      <protection locked="0"/>
    </xf>
    <xf numFmtId="0" fontId="33" fillId="3" borderId="9" xfId="0" applyFont="1" applyFill="1" applyBorder="1" applyAlignment="1" applyProtection="1">
      <alignment horizontal="left" vertical="center"/>
      <protection locked="0"/>
    </xf>
    <xf numFmtId="0" fontId="33" fillId="3" borderId="8" xfId="0" applyFont="1" applyFill="1" applyBorder="1" applyAlignment="1" applyProtection="1">
      <alignment horizontal="left" vertical="center"/>
      <protection locked="0"/>
    </xf>
    <xf numFmtId="0" fontId="33" fillId="3" borderId="9" xfId="0" applyFont="1" applyFill="1" applyBorder="1" applyAlignment="1" applyProtection="1">
      <alignment horizontal="left" vertical="center"/>
      <protection locked="0"/>
    </xf>
    <xf numFmtId="0" fontId="32" fillId="3" borderId="6" xfId="0" applyFont="1" applyFill="1" applyBorder="1" applyAlignment="1">
      <alignment horizontal="left" vertical="center"/>
    </xf>
    <xf numFmtId="0" fontId="32" fillId="3" borderId="7" xfId="0" applyFont="1" applyFill="1" applyBorder="1" applyAlignment="1">
      <alignment horizontal="left" vertical="center"/>
    </xf>
    <xf numFmtId="0" fontId="33" fillId="3" borderId="8" xfId="0" applyFont="1" applyFill="1" applyBorder="1" applyAlignment="1" applyProtection="1">
      <alignment vertical="center"/>
      <protection locked="0"/>
    </xf>
    <xf numFmtId="0" fontId="33" fillId="3" borderId="9" xfId="0" applyFont="1" applyFill="1" applyBorder="1" applyAlignment="1" applyProtection="1">
      <alignment vertical="center"/>
      <protection locked="0"/>
    </xf>
    <xf numFmtId="0" fontId="34" fillId="0" borderId="7" xfId="0" applyFont="1" applyFill="1" applyBorder="1" applyAlignment="1">
      <alignment vertical="center"/>
    </xf>
    <xf numFmtId="15" fontId="32" fillId="0" borderId="7" xfId="0" applyNumberFormat="1" applyFont="1" applyFill="1" applyBorder="1" applyAlignment="1" applyProtection="1">
      <alignment horizontal="left" vertical="center"/>
      <protection locked="0"/>
    </xf>
    <xf numFmtId="0" fontId="33" fillId="0" borderId="8" xfId="0" applyFont="1" applyFill="1" applyBorder="1" applyAlignment="1" applyProtection="1">
      <alignment horizontal="left" vertical="center"/>
      <protection locked="0"/>
    </xf>
    <xf numFmtId="0" fontId="33" fillId="0" borderId="9" xfId="0" applyFont="1" applyFill="1" applyBorder="1" applyAlignment="1" applyProtection="1">
      <alignment horizontal="left" vertical="center"/>
      <protection locked="0"/>
    </xf>
    <xf numFmtId="0" fontId="34" fillId="0" borderId="0" xfId="0" applyFont="1" applyFill="1" applyBorder="1" applyAlignment="1">
      <alignment vertical="center"/>
    </xf>
    <xf numFmtId="14" fontId="32" fillId="0" borderId="0" xfId="0" applyNumberFormat="1" applyFont="1" applyFill="1" applyBorder="1" applyAlignment="1" applyProtection="1">
      <alignment vertical="center"/>
      <protection locked="0"/>
    </xf>
    <xf numFmtId="0" fontId="33" fillId="0" borderId="0" xfId="0" applyFont="1" applyFill="1" applyBorder="1" applyAlignment="1" applyProtection="1">
      <alignment horizontal="left" vertical="center"/>
      <protection locked="0"/>
    </xf>
    <xf numFmtId="0" fontId="32" fillId="0" borderId="0" xfId="0" applyFont="1" applyAlignment="1">
      <alignment horizontal="center" vertical="center"/>
    </xf>
    <xf numFmtId="0" fontId="31" fillId="0" borderId="0" xfId="0" applyFont="1" applyAlignment="1">
      <alignment horizontal="center" vertical="center"/>
    </xf>
    <xf numFmtId="0" fontId="33" fillId="2" borderId="1" xfId="0" applyFont="1" applyFill="1" applyBorder="1" applyAlignment="1">
      <alignment horizontal="center" vertical="center" wrapText="1"/>
    </xf>
    <xf numFmtId="0" fontId="33" fillId="2" borderId="1" xfId="0" applyFont="1" applyFill="1" applyBorder="1" applyAlignment="1">
      <alignment horizontal="center" vertical="center" wrapText="1"/>
    </xf>
    <xf numFmtId="0" fontId="32" fillId="0" borderId="0" xfId="0" applyFont="1" applyFill="1" applyBorder="1" applyAlignment="1">
      <alignment vertical="center" wrapText="1"/>
    </xf>
    <xf numFmtId="173" fontId="32" fillId="0" borderId="0" xfId="0" applyNumberFormat="1" applyFont="1"/>
    <xf numFmtId="3" fontId="32" fillId="3" borderId="1" xfId="0" applyNumberFormat="1" applyFont="1" applyFill="1" applyBorder="1" applyAlignment="1">
      <alignment horizontal="right" vertical="center"/>
    </xf>
    <xf numFmtId="167" fontId="31" fillId="0" borderId="47" xfId="0" applyNumberFormat="1" applyFont="1" applyFill="1" applyBorder="1" applyAlignment="1">
      <alignment horizontal="left" vertical="center" wrapText="1"/>
    </xf>
    <xf numFmtId="167" fontId="31" fillId="0" borderId="0" xfId="0" applyNumberFormat="1" applyFont="1" applyFill="1" applyBorder="1" applyAlignment="1">
      <alignment horizontal="left" vertical="center" wrapText="1"/>
    </xf>
    <xf numFmtId="166" fontId="32" fillId="3" borderId="1" xfId="0" applyNumberFormat="1" applyFont="1" applyFill="1" applyBorder="1" applyAlignment="1">
      <alignment horizontal="right" vertical="center"/>
    </xf>
    <xf numFmtId="167" fontId="32" fillId="0" borderId="0" xfId="0" applyNumberFormat="1" applyFont="1" applyFill="1" applyBorder="1" applyAlignment="1">
      <alignment vertical="center"/>
    </xf>
    <xf numFmtId="0" fontId="32" fillId="3" borderId="1" xfId="0" applyFont="1" applyFill="1" applyBorder="1" applyAlignment="1">
      <alignment vertical="center"/>
    </xf>
    <xf numFmtId="165" fontId="32" fillId="0" borderId="0" xfId="0" applyNumberFormat="1" applyFont="1" applyAlignment="1">
      <alignment horizontal="center" vertical="center"/>
    </xf>
    <xf numFmtId="0" fontId="32" fillId="0" borderId="0" xfId="0" applyFont="1" applyFill="1" applyBorder="1" applyAlignment="1">
      <alignment horizontal="center" vertical="center"/>
    </xf>
    <xf numFmtId="0" fontId="33" fillId="2" borderId="5" xfId="0" applyFont="1" applyFill="1" applyBorder="1" applyAlignment="1">
      <alignment horizontal="center" vertical="center" wrapText="1"/>
    </xf>
    <xf numFmtId="0" fontId="33" fillId="2" borderId="14" xfId="0" applyFont="1" applyFill="1" applyBorder="1" applyAlignment="1">
      <alignment horizontal="center" vertical="center" wrapText="1"/>
    </xf>
    <xf numFmtId="0" fontId="32" fillId="0" borderId="7" xfId="0" applyFont="1" applyBorder="1" applyAlignment="1">
      <alignment vertical="center"/>
    </xf>
    <xf numFmtId="0" fontId="32" fillId="2" borderId="1" xfId="0" applyFont="1" applyFill="1" applyBorder="1" applyAlignment="1">
      <alignment vertical="center" wrapText="1"/>
    </xf>
    <xf numFmtId="0" fontId="32" fillId="0" borderId="0" xfId="0" applyFont="1" applyBorder="1" applyAlignment="1">
      <alignment vertical="center"/>
    </xf>
    <xf numFmtId="0" fontId="32" fillId="0" borderId="7" xfId="0" applyFont="1" applyBorder="1" applyAlignment="1">
      <alignment horizontal="center" vertical="center" wrapText="1"/>
    </xf>
    <xf numFmtId="3" fontId="34" fillId="4" borderId="1" xfId="0" applyNumberFormat="1" applyFont="1" applyFill="1" applyBorder="1" applyAlignment="1">
      <alignment horizontal="right" vertical="center" wrapText="1"/>
    </xf>
    <xf numFmtId="167" fontId="32" fillId="0" borderId="0" xfId="0" applyNumberFormat="1" applyFont="1" applyBorder="1" applyAlignment="1">
      <alignment vertical="center"/>
    </xf>
    <xf numFmtId="0" fontId="31" fillId="0" borderId="0" xfId="0" applyFont="1" applyFill="1" applyBorder="1" applyAlignment="1">
      <alignment vertical="center" wrapText="1"/>
    </xf>
    <xf numFmtId="164" fontId="32" fillId="0" borderId="0" xfId="0" applyNumberFormat="1" applyFont="1" applyBorder="1" applyAlignment="1">
      <alignment vertical="center"/>
    </xf>
    <xf numFmtId="0" fontId="32" fillId="0" borderId="0" xfId="0" applyFont="1" applyBorder="1" applyAlignment="1">
      <alignment horizontal="center" vertical="center" wrapText="1"/>
    </xf>
    <xf numFmtId="3" fontId="34" fillId="0" borderId="0" xfId="0" applyNumberFormat="1" applyFont="1" applyFill="1" applyBorder="1" applyAlignment="1">
      <alignment horizontal="right" vertical="center" wrapText="1"/>
    </xf>
    <xf numFmtId="166" fontId="32" fillId="0" borderId="0" xfId="0" applyNumberFormat="1" applyFont="1" applyFill="1" applyBorder="1" applyAlignment="1" applyProtection="1">
      <alignment vertical="center"/>
      <protection locked="0"/>
    </xf>
    <xf numFmtId="0" fontId="35" fillId="0" borderId="15" xfId="0" applyFont="1" applyBorder="1" applyAlignment="1">
      <alignment horizontal="center" vertical="center" wrapText="1"/>
    </xf>
    <xf numFmtId="0" fontId="31" fillId="0" borderId="0" xfId="0" applyFont="1" applyAlignment="1">
      <alignment vertical="center"/>
    </xf>
    <xf numFmtId="0" fontId="32" fillId="4" borderId="0" xfId="0" applyFont="1" applyFill="1" applyAlignment="1">
      <alignment horizontal="center" vertical="center" wrapText="1"/>
    </xf>
    <xf numFmtId="0" fontId="35" fillId="0" borderId="0" xfId="0" applyFont="1" applyBorder="1" applyAlignment="1">
      <alignment horizontal="center" vertical="center"/>
    </xf>
    <xf numFmtId="0" fontId="32" fillId="4" borderId="15" xfId="0" applyFont="1" applyFill="1" applyBorder="1" applyAlignment="1">
      <alignment horizontal="center" vertical="center" wrapText="1"/>
    </xf>
    <xf numFmtId="15" fontId="36" fillId="0" borderId="13" xfId="0" applyNumberFormat="1" applyFont="1" applyFill="1" applyBorder="1" applyAlignment="1" applyProtection="1">
      <alignment horizontal="center" vertical="center" wrapText="1"/>
      <protection locked="0"/>
    </xf>
    <xf numFmtId="0" fontId="31" fillId="2" borderId="11" xfId="0" applyFont="1" applyFill="1" applyBorder="1" applyAlignment="1">
      <alignment horizontal="center" vertical="center" wrapText="1"/>
    </xf>
    <xf numFmtId="2" fontId="31" fillId="2" borderId="11" xfId="0" applyNumberFormat="1" applyFont="1" applyFill="1" applyBorder="1" applyAlignment="1">
      <alignment horizontal="center" vertical="center" wrapText="1"/>
    </xf>
    <xf numFmtId="0" fontId="31" fillId="2" borderId="13" xfId="0" applyFont="1" applyFill="1" applyBorder="1" applyAlignment="1">
      <alignment horizontal="center" vertical="center" wrapText="1"/>
    </xf>
    <xf numFmtId="0" fontId="32" fillId="4" borderId="1" xfId="0" applyFont="1" applyFill="1" applyBorder="1" applyAlignment="1">
      <alignment horizontal="center" vertical="center" wrapText="1"/>
    </xf>
    <xf numFmtId="0" fontId="36" fillId="0" borderId="1" xfId="0" applyFont="1" applyFill="1" applyBorder="1" applyAlignment="1">
      <alignment horizontal="center" vertical="center" wrapText="1"/>
    </xf>
    <xf numFmtId="49" fontId="36" fillId="0" borderId="1" xfId="0" applyNumberFormat="1" applyFont="1" applyFill="1" applyBorder="1" applyAlignment="1" applyProtection="1">
      <alignment horizontal="left" vertical="center" wrapText="1"/>
      <protection locked="0"/>
    </xf>
    <xf numFmtId="9" fontId="36" fillId="0" borderId="1" xfId="0" applyNumberFormat="1" applyFont="1" applyFill="1" applyBorder="1" applyAlignment="1" applyProtection="1">
      <alignment horizontal="center" vertical="center" wrapText="1"/>
      <protection locked="0"/>
    </xf>
    <xf numFmtId="0" fontId="36" fillId="0" borderId="1" xfId="0" applyFont="1" applyFill="1" applyBorder="1" applyAlignment="1" applyProtection="1">
      <alignment horizontal="center" vertical="center" wrapText="1"/>
      <protection locked="0"/>
    </xf>
    <xf numFmtId="9" fontId="36" fillId="0" borderId="1" xfId="4" applyFont="1" applyFill="1" applyBorder="1" applyAlignment="1" applyProtection="1">
      <alignment horizontal="center" vertical="center" wrapText="1"/>
      <protection locked="0"/>
    </xf>
    <xf numFmtId="15" fontId="36" fillId="0" borderId="1" xfId="0" applyNumberFormat="1" applyFont="1" applyFill="1" applyBorder="1" applyAlignment="1" applyProtection="1">
      <alignment horizontal="center" vertical="center" wrapText="1"/>
      <protection locked="0"/>
    </xf>
    <xf numFmtId="170" fontId="36" fillId="12" borderId="1" xfId="1" applyNumberFormat="1" applyFont="1" applyFill="1" applyBorder="1" applyAlignment="1" applyProtection="1">
      <alignment horizontal="center" vertical="center" wrapText="1"/>
      <protection locked="0"/>
    </xf>
    <xf numFmtId="43" fontId="36" fillId="13" borderId="1" xfId="1" applyNumberFormat="1" applyFont="1" applyFill="1" applyBorder="1" applyAlignment="1" applyProtection="1">
      <alignment horizontal="center" vertical="center" wrapText="1"/>
      <protection locked="0"/>
    </xf>
    <xf numFmtId="1" fontId="36" fillId="14" borderId="1" xfId="0" applyNumberFormat="1" applyFont="1" applyFill="1" applyBorder="1" applyAlignment="1" applyProtection="1">
      <alignment horizontal="center" vertical="center" wrapText="1"/>
      <protection locked="0"/>
    </xf>
    <xf numFmtId="1" fontId="36" fillId="0" borderId="1" xfId="0" applyNumberFormat="1" applyFont="1" applyFill="1" applyBorder="1" applyAlignment="1" applyProtection="1">
      <alignment horizontal="center" vertical="center" wrapText="1"/>
      <protection locked="0"/>
    </xf>
    <xf numFmtId="168" fontId="36" fillId="14" borderId="1" xfId="1" applyNumberFormat="1" applyFont="1" applyFill="1" applyBorder="1" applyAlignment="1">
      <alignment horizontal="right" vertical="center" wrapText="1"/>
    </xf>
    <xf numFmtId="168" fontId="36" fillId="0" borderId="1" xfId="1" applyNumberFormat="1" applyFont="1" applyFill="1" applyBorder="1" applyAlignment="1">
      <alignment horizontal="right" vertical="center" wrapText="1"/>
    </xf>
    <xf numFmtId="0" fontId="34" fillId="0" borderId="1" xfId="0" applyFont="1" applyFill="1" applyBorder="1" applyAlignment="1">
      <alignment horizontal="left" vertical="center" wrapText="1"/>
    </xf>
    <xf numFmtId="0" fontId="36" fillId="0" borderId="1" xfId="0" applyFont="1" applyFill="1" applyBorder="1" applyAlignment="1">
      <alignment horizontal="left" vertical="center" wrapText="1"/>
    </xf>
    <xf numFmtId="0" fontId="34" fillId="0" borderId="0" xfId="0" applyFont="1" applyFill="1" applyBorder="1" applyAlignment="1">
      <alignment horizontal="left" vertical="center" wrapText="1"/>
    </xf>
    <xf numFmtId="0" fontId="36" fillId="0" borderId="0" xfId="0" applyFont="1" applyFill="1" applyAlignment="1">
      <alignment horizontal="left" vertical="center" wrapText="1"/>
    </xf>
    <xf numFmtId="43" fontId="36" fillId="12" borderId="1" xfId="1" applyNumberFormat="1" applyFont="1" applyFill="1" applyBorder="1" applyAlignment="1" applyProtection="1">
      <alignment horizontal="center" vertical="center" wrapText="1"/>
      <protection locked="0"/>
    </xf>
    <xf numFmtId="49" fontId="36" fillId="0" borderId="1" xfId="0" applyNumberFormat="1" applyFont="1" applyFill="1" applyBorder="1" applyAlignment="1" applyProtection="1">
      <alignment horizontal="center" vertical="center" wrapText="1"/>
      <protection locked="0"/>
    </xf>
    <xf numFmtId="0" fontId="36" fillId="11" borderId="1" xfId="0" applyFont="1" applyFill="1" applyBorder="1" applyAlignment="1">
      <alignment horizontal="center" vertical="center" wrapText="1"/>
    </xf>
    <xf numFmtId="49" fontId="36" fillId="11" borderId="1" xfId="0" applyNumberFormat="1" applyFont="1" applyFill="1" applyBorder="1" applyAlignment="1" applyProtection="1">
      <alignment horizontal="left" vertical="center" wrapText="1"/>
      <protection locked="0"/>
    </xf>
    <xf numFmtId="0" fontId="36" fillId="11" borderId="1" xfId="0" applyFont="1" applyFill="1" applyBorder="1" applyAlignment="1" applyProtection="1">
      <alignment horizontal="center" vertical="center" wrapText="1"/>
      <protection locked="0"/>
    </xf>
    <xf numFmtId="49" fontId="36" fillId="11" borderId="1" xfId="0" applyNumberFormat="1" applyFont="1" applyFill="1" applyBorder="1" applyAlignment="1" applyProtection="1">
      <alignment horizontal="center" vertical="center" wrapText="1"/>
      <protection locked="0"/>
    </xf>
    <xf numFmtId="9" fontId="36" fillId="11" borderId="1" xfId="0" applyNumberFormat="1" applyFont="1" applyFill="1" applyBorder="1" applyAlignment="1" applyProtection="1">
      <alignment horizontal="center" vertical="center" wrapText="1"/>
      <protection locked="0"/>
    </xf>
    <xf numFmtId="15" fontId="36" fillId="11" borderId="1" xfId="0" applyNumberFormat="1" applyFont="1" applyFill="1" applyBorder="1" applyAlignment="1" applyProtection="1">
      <alignment horizontal="center" vertical="center" wrapText="1"/>
      <protection locked="0"/>
    </xf>
    <xf numFmtId="170" fontId="36" fillId="11" borderId="1" xfId="0" applyNumberFormat="1" applyFont="1" applyFill="1" applyBorder="1" applyAlignment="1" applyProtection="1">
      <alignment horizontal="center" vertical="center" wrapText="1"/>
      <protection locked="0"/>
    </xf>
    <xf numFmtId="171" fontId="36" fillId="11" borderId="1" xfId="0" applyNumberFormat="1" applyFont="1" applyFill="1" applyBorder="1" applyAlignment="1" applyProtection="1">
      <alignment horizontal="center" vertical="center" wrapText="1"/>
      <protection locked="0"/>
    </xf>
    <xf numFmtId="43" fontId="36" fillId="11" borderId="1" xfId="0" applyNumberFormat="1" applyFont="1" applyFill="1" applyBorder="1" applyAlignment="1" applyProtection="1">
      <alignment horizontal="center" vertical="center" wrapText="1"/>
      <protection locked="0"/>
    </xf>
    <xf numFmtId="2" fontId="37" fillId="11" borderId="1" xfId="0" applyNumberFormat="1" applyFont="1" applyFill="1" applyBorder="1" applyAlignment="1" applyProtection="1">
      <alignment horizontal="center" vertical="center" wrapText="1"/>
      <protection locked="0"/>
    </xf>
    <xf numFmtId="1" fontId="37" fillId="11" borderId="1" xfId="0" applyNumberFormat="1" applyFont="1" applyFill="1" applyBorder="1" applyAlignment="1" applyProtection="1">
      <alignment horizontal="center" vertical="center" wrapText="1"/>
      <protection locked="0"/>
    </xf>
    <xf numFmtId="168" fontId="36" fillId="11" borderId="1" xfId="1" applyNumberFormat="1" applyFont="1" applyFill="1" applyBorder="1" applyAlignment="1">
      <alignment horizontal="right" vertical="center" wrapText="1"/>
    </xf>
    <xf numFmtId="0" fontId="36" fillId="11" borderId="1" xfId="0" applyFont="1" applyFill="1" applyBorder="1" applyAlignment="1">
      <alignment horizontal="left" vertical="center" wrapText="1"/>
    </xf>
    <xf numFmtId="0" fontId="36" fillId="11" borderId="0" xfId="0" applyFont="1" applyFill="1" applyAlignment="1">
      <alignment horizontal="left" vertical="center" wrapText="1"/>
    </xf>
    <xf numFmtId="0" fontId="32" fillId="0" borderId="0" xfId="0" applyFont="1" applyFill="1" applyAlignment="1">
      <alignment vertical="center"/>
    </xf>
    <xf numFmtId="167" fontId="32" fillId="0" borderId="0" xfId="0" applyNumberFormat="1" applyFont="1" applyFill="1" applyAlignment="1">
      <alignment vertical="center"/>
    </xf>
    <xf numFmtId="0" fontId="31" fillId="0" borderId="13" xfId="0" applyFont="1" applyFill="1" applyBorder="1" applyAlignment="1">
      <alignment horizontal="center" vertical="center"/>
    </xf>
    <xf numFmtId="0" fontId="31" fillId="0" borderId="1" xfId="0" applyFont="1" applyFill="1" applyBorder="1" applyAlignment="1">
      <alignment horizontal="center" vertical="center"/>
    </xf>
    <xf numFmtId="43" fontId="32" fillId="0" borderId="0" xfId="0" applyNumberFormat="1" applyFont="1" applyFill="1" applyAlignment="1">
      <alignment vertical="center"/>
    </xf>
    <xf numFmtId="0" fontId="31" fillId="0" borderId="4" xfId="0" applyFont="1" applyFill="1" applyBorder="1" applyAlignment="1">
      <alignment horizontal="center" vertical="center"/>
    </xf>
    <xf numFmtId="0" fontId="31" fillId="0" borderId="1" xfId="0" applyFont="1" applyFill="1" applyBorder="1" applyAlignment="1">
      <alignment horizontal="center" vertical="center"/>
    </xf>
    <xf numFmtId="169" fontId="31" fillId="0" borderId="1" xfId="0" applyNumberFormat="1" applyFont="1" applyFill="1" applyBorder="1" applyAlignment="1">
      <alignment horizontal="center" vertical="center"/>
    </xf>
    <xf numFmtId="0" fontId="31" fillId="0" borderId="1" xfId="0" applyFont="1" applyFill="1" applyBorder="1" applyAlignment="1">
      <alignment vertical="center"/>
    </xf>
    <xf numFmtId="43" fontId="32" fillId="0" borderId="1" xfId="1" applyFont="1" applyFill="1" applyBorder="1" applyAlignment="1">
      <alignment vertical="center"/>
    </xf>
    <xf numFmtId="0" fontId="32" fillId="0" borderId="1" xfId="0" applyFont="1" applyFill="1" applyBorder="1" applyAlignment="1">
      <alignment horizontal="center" vertical="center"/>
    </xf>
    <xf numFmtId="0" fontId="38" fillId="0" borderId="0" xfId="0" applyFont="1" applyFill="1" applyBorder="1" applyAlignment="1">
      <alignment horizontal="left" vertical="center"/>
    </xf>
    <xf numFmtId="49" fontId="32" fillId="0" borderId="1" xfId="0" applyNumberFormat="1" applyFont="1" applyFill="1" applyBorder="1" applyAlignment="1">
      <alignment horizontal="center" vertical="center"/>
    </xf>
    <xf numFmtId="0" fontId="39" fillId="0" borderId="0" xfId="0" applyFont="1" applyFill="1" applyBorder="1" applyAlignment="1">
      <alignment horizontal="center" vertical="center" wrapText="1"/>
    </xf>
    <xf numFmtId="0" fontId="34" fillId="0" borderId="0" xfId="0" applyFont="1" applyFill="1" applyAlignment="1">
      <alignment horizontal="left" vertical="center" wrapText="1"/>
    </xf>
    <xf numFmtId="0" fontId="33" fillId="2" borderId="6" xfId="0" applyFont="1" applyFill="1" applyBorder="1" applyAlignment="1">
      <alignment horizontal="center" vertical="center"/>
    </xf>
    <xf numFmtId="0" fontId="31" fillId="2" borderId="1" xfId="0" applyFont="1" applyFill="1" applyBorder="1" applyAlignment="1">
      <alignment horizontal="center" vertical="center" wrapText="1"/>
    </xf>
    <xf numFmtId="0" fontId="31" fillId="2" borderId="1" xfId="0" applyFont="1" applyFill="1" applyBorder="1" applyAlignment="1">
      <alignment horizontal="center" wrapText="1"/>
    </xf>
    <xf numFmtId="0" fontId="31" fillId="2" borderId="5" xfId="0" applyFont="1" applyFill="1" applyBorder="1" applyAlignment="1">
      <alignment horizontal="center" wrapText="1"/>
    </xf>
    <xf numFmtId="0" fontId="31" fillId="2" borderId="5" xfId="0" applyFont="1" applyFill="1" applyBorder="1" applyAlignment="1">
      <alignment horizontal="center" vertical="center" wrapText="1"/>
    </xf>
    <xf numFmtId="0" fontId="31" fillId="2" borderId="14" xfId="0" applyFont="1" applyFill="1" applyBorder="1" applyAlignment="1">
      <alignment horizontal="center" vertical="center" wrapText="1"/>
    </xf>
    <xf numFmtId="0" fontId="32" fillId="0" borderId="1" xfId="0" applyFont="1" applyBorder="1" applyAlignment="1"/>
    <xf numFmtId="0" fontId="32" fillId="0" borderId="1" xfId="0" applyFont="1" applyFill="1" applyBorder="1" applyAlignment="1">
      <alignment horizontal="center"/>
    </xf>
    <xf numFmtId="0" fontId="32" fillId="0" borderId="1" xfId="0" applyFont="1" applyBorder="1" applyAlignment="1">
      <alignment horizontal="center" vertical="center"/>
    </xf>
    <xf numFmtId="0" fontId="32" fillId="0" borderId="5" xfId="0" applyFont="1" applyBorder="1" applyAlignment="1">
      <alignment horizontal="center" vertical="center"/>
    </xf>
    <xf numFmtId="0" fontId="32" fillId="0" borderId="14" xfId="0" applyFont="1" applyBorder="1" applyAlignment="1">
      <alignment horizontal="center" vertical="center"/>
    </xf>
    <xf numFmtId="0" fontId="32" fillId="0" borderId="1" xfId="0" applyFont="1" applyBorder="1" applyAlignment="1">
      <alignment vertical="center"/>
    </xf>
    <xf numFmtId="0" fontId="32" fillId="0" borderId="1" xfId="0" applyFont="1" applyFill="1" applyBorder="1" applyAlignment="1"/>
    <xf numFmtId="0" fontId="32" fillId="0" borderId="5" xfId="0" applyFont="1" applyBorder="1" applyAlignment="1">
      <alignment horizontal="center" vertical="center"/>
    </xf>
    <xf numFmtId="0" fontId="32" fillId="0" borderId="14" xfId="0" applyFont="1" applyBorder="1" applyAlignment="1">
      <alignment horizontal="center" vertical="center"/>
    </xf>
    <xf numFmtId="0" fontId="33" fillId="2" borderId="7" xfId="0" applyFont="1" applyFill="1" applyBorder="1" applyAlignment="1">
      <alignment horizontal="center" vertical="center"/>
    </xf>
    <xf numFmtId="0" fontId="33" fillId="2" borderId="8" xfId="0" applyFont="1" applyFill="1" applyBorder="1" applyAlignment="1">
      <alignment horizontal="center" vertical="center"/>
    </xf>
    <xf numFmtId="0" fontId="33" fillId="2" borderId="9" xfId="0" applyFont="1" applyFill="1" applyBorder="1" applyAlignment="1">
      <alignment horizontal="center" vertical="center"/>
    </xf>
    <xf numFmtId="0" fontId="31" fillId="2" borderId="13" xfId="0" applyFont="1" applyFill="1" applyBorder="1" applyAlignment="1">
      <alignment horizontal="center" vertical="center" wrapText="1"/>
    </xf>
    <xf numFmtId="0" fontId="31" fillId="2" borderId="40" xfId="0" applyFont="1" applyFill="1" applyBorder="1" applyAlignment="1">
      <alignment horizontal="center" vertical="center" wrapText="1"/>
    </xf>
    <xf numFmtId="0" fontId="31" fillId="2" borderId="42" xfId="0" applyFont="1" applyFill="1" applyBorder="1" applyAlignment="1">
      <alignment horizontal="center" vertical="center" wrapText="1"/>
    </xf>
    <xf numFmtId="0" fontId="31" fillId="2" borderId="43" xfId="0" applyFont="1" applyFill="1" applyBorder="1" applyAlignment="1">
      <alignment horizontal="center" vertical="center" wrapText="1"/>
    </xf>
    <xf numFmtId="0" fontId="31" fillId="2" borderId="4" xfId="0" applyFont="1" applyFill="1" applyBorder="1" applyAlignment="1">
      <alignment horizontal="center" vertical="center" wrapText="1"/>
    </xf>
    <xf numFmtId="0" fontId="31" fillId="2" borderId="41" xfId="0" applyFont="1" applyFill="1" applyBorder="1" applyAlignment="1">
      <alignment horizontal="center" vertical="center" wrapText="1"/>
    </xf>
    <xf numFmtId="0" fontId="31" fillId="2" borderId="44" xfId="0" applyFont="1" applyFill="1" applyBorder="1" applyAlignment="1">
      <alignment horizontal="center" vertical="center" wrapText="1"/>
    </xf>
    <xf numFmtId="0" fontId="32" fillId="0" borderId="0" xfId="0" applyFont="1" applyAlignment="1">
      <alignment vertical="top"/>
    </xf>
    <xf numFmtId="0" fontId="32" fillId="0" borderId="1" xfId="0" applyFont="1" applyBorder="1" applyAlignment="1">
      <alignment horizontal="center" vertical="center" wrapText="1"/>
    </xf>
    <xf numFmtId="172" fontId="32" fillId="0" borderId="1" xfId="0" applyNumberFormat="1" applyFont="1" applyBorder="1" applyAlignment="1">
      <alignment horizontal="center" vertical="center"/>
    </xf>
    <xf numFmtId="0" fontId="32" fillId="0" borderId="1" xfId="0" applyFont="1" applyBorder="1" applyAlignment="1">
      <alignment horizontal="center" vertical="center" wrapText="1"/>
    </xf>
    <xf numFmtId="15" fontId="32" fillId="0" borderId="1" xfId="0" applyNumberFormat="1" applyFont="1" applyBorder="1" applyAlignment="1">
      <alignment horizontal="center" vertical="center"/>
    </xf>
    <xf numFmtId="172" fontId="32" fillId="0" borderId="1" xfId="0" applyNumberFormat="1" applyFont="1" applyFill="1" applyBorder="1" applyAlignment="1">
      <alignment horizontal="center" vertical="center"/>
    </xf>
    <xf numFmtId="0" fontId="32" fillId="0" borderId="1" xfId="0" applyFont="1" applyFill="1" applyBorder="1" applyAlignment="1">
      <alignment horizontal="center" vertical="center" wrapText="1"/>
    </xf>
    <xf numFmtId="0" fontId="32" fillId="0" borderId="1" xfId="0" applyFont="1" applyBorder="1" applyAlignment="1">
      <alignment vertical="center" wrapText="1"/>
    </xf>
    <xf numFmtId="0" fontId="32" fillId="0" borderId="1" xfId="0" applyFont="1" applyBorder="1" applyAlignment="1">
      <alignment horizontal="center" vertical="center"/>
    </xf>
    <xf numFmtId="0" fontId="31" fillId="2" borderId="42" xfId="0" applyFont="1" applyFill="1" applyBorder="1" applyAlignment="1">
      <alignment horizontal="center" vertical="center" wrapText="1"/>
    </xf>
    <xf numFmtId="14" fontId="36" fillId="0" borderId="1" xfId="0" applyNumberFormat="1" applyFont="1" applyFill="1" applyBorder="1" applyAlignment="1" applyProtection="1">
      <alignment horizontal="center" vertical="center" wrapText="1"/>
      <protection locked="0"/>
    </xf>
    <xf numFmtId="2" fontId="36" fillId="0" borderId="1" xfId="0" applyNumberFormat="1" applyFont="1" applyFill="1" applyBorder="1" applyAlignment="1" applyProtection="1">
      <alignment horizontal="center" vertical="center" wrapText="1"/>
      <protection locked="0"/>
    </xf>
    <xf numFmtId="0" fontId="34" fillId="0" borderId="5" xfId="0" applyFont="1" applyFill="1" applyBorder="1" applyAlignment="1">
      <alignment horizontal="left" vertical="center" wrapText="1"/>
    </xf>
    <xf numFmtId="2" fontId="37" fillId="0" borderId="1" xfId="0" applyNumberFormat="1" applyFont="1" applyFill="1" applyBorder="1" applyAlignment="1" applyProtection="1">
      <alignment horizontal="center" vertical="center" wrapText="1"/>
      <protection locked="0"/>
    </xf>
    <xf numFmtId="49" fontId="37" fillId="0" borderId="1" xfId="0" applyNumberFormat="1" applyFont="1" applyFill="1" applyBorder="1" applyAlignment="1" applyProtection="1">
      <alignment horizontal="center" vertical="center" wrapText="1"/>
      <protection locked="0"/>
    </xf>
    <xf numFmtId="0" fontId="36" fillId="0" borderId="5" xfId="0" applyFont="1" applyFill="1" applyBorder="1" applyAlignment="1">
      <alignment horizontal="left" vertical="center" wrapText="1"/>
    </xf>
    <xf numFmtId="49" fontId="32" fillId="2" borderId="1" xfId="0" applyNumberFormat="1" applyFont="1" applyFill="1" applyBorder="1" applyAlignment="1">
      <alignment horizontal="center" vertical="center"/>
    </xf>
    <xf numFmtId="0" fontId="31" fillId="2" borderId="16" xfId="0" applyFont="1" applyFill="1" applyBorder="1" applyAlignment="1">
      <alignment horizontal="center" vertical="center"/>
    </xf>
    <xf numFmtId="0" fontId="31" fillId="2" borderId="16" xfId="0" applyFont="1" applyFill="1" applyBorder="1" applyAlignment="1">
      <alignment horizontal="center" vertical="center" wrapText="1"/>
    </xf>
    <xf numFmtId="0" fontId="40" fillId="2" borderId="1" xfId="0" applyFont="1" applyFill="1" applyBorder="1" applyAlignment="1">
      <alignment horizontal="center" vertical="center" wrapText="1"/>
    </xf>
    <xf numFmtId="0" fontId="32" fillId="0" borderId="2" xfId="0" applyFont="1" applyBorder="1" applyAlignment="1">
      <alignment horizontal="center" vertical="center"/>
    </xf>
    <xf numFmtId="0" fontId="32" fillId="0" borderId="16" xfId="0" applyFont="1" applyBorder="1" applyAlignment="1">
      <alignment horizontal="center" vertical="center"/>
    </xf>
    <xf numFmtId="0" fontId="32" fillId="0" borderId="12" xfId="0" applyFont="1" applyBorder="1" applyAlignment="1">
      <alignment horizontal="center" vertical="center"/>
    </xf>
    <xf numFmtId="0" fontId="32" fillId="0" borderId="3" xfId="0" applyFont="1" applyBorder="1" applyAlignment="1">
      <alignment horizontal="center" vertical="center"/>
    </xf>
    <xf numFmtId="0" fontId="32" fillId="0" borderId="17" xfId="0" applyFont="1" applyBorder="1" applyAlignment="1">
      <alignment horizontal="center" vertical="center"/>
    </xf>
    <xf numFmtId="0" fontId="31" fillId="2" borderId="5" xfId="0" applyFont="1" applyFill="1" applyBorder="1" applyAlignment="1">
      <alignment horizontal="center" vertical="center" wrapText="1"/>
    </xf>
    <xf numFmtId="0" fontId="31" fillId="2" borderId="40" xfId="0" applyFont="1" applyFill="1" applyBorder="1" applyAlignment="1">
      <alignment horizontal="center" vertical="center" wrapText="1"/>
    </xf>
    <xf numFmtId="0" fontId="31" fillId="2" borderId="14" xfId="0" applyFont="1" applyFill="1" applyBorder="1" applyAlignment="1">
      <alignment horizontal="center" vertical="center" wrapText="1"/>
    </xf>
    <xf numFmtId="0" fontId="32" fillId="0" borderId="1" xfId="0" applyFont="1" applyBorder="1" applyAlignment="1">
      <alignment wrapText="1"/>
    </xf>
    <xf numFmtId="0" fontId="32" fillId="0" borderId="1" xfId="0" applyFont="1" applyBorder="1" applyAlignment="1">
      <alignment horizontal="center" wrapText="1"/>
    </xf>
    <xf numFmtId="14" fontId="32" fillId="0" borderId="1" xfId="0" applyNumberFormat="1" applyFont="1" applyFill="1" applyBorder="1" applyAlignment="1">
      <alignment horizontal="center" vertical="center" wrapText="1"/>
    </xf>
    <xf numFmtId="14" fontId="32" fillId="0" borderId="0" xfId="0" applyNumberFormat="1" applyFont="1" applyAlignment="1">
      <alignment horizontal="center" vertical="center"/>
    </xf>
    <xf numFmtId="15" fontId="32" fillId="0" borderId="1" xfId="0" applyNumberFormat="1" applyFont="1" applyFill="1" applyBorder="1" applyAlignment="1">
      <alignment horizontal="center" vertical="center" wrapText="1"/>
    </xf>
    <xf numFmtId="14" fontId="32" fillId="0" borderId="1" xfId="0" applyNumberFormat="1" applyFont="1" applyFill="1" applyBorder="1" applyAlignment="1">
      <alignment horizontal="center" vertical="center"/>
    </xf>
    <xf numFmtId="0" fontId="32" fillId="0" borderId="5" xfId="0" applyFont="1" applyBorder="1" applyAlignment="1">
      <alignment horizontal="center" vertical="center" wrapText="1"/>
    </xf>
    <xf numFmtId="0" fontId="32" fillId="0" borderId="14" xfId="0" applyFont="1" applyBorder="1" applyAlignment="1">
      <alignment horizontal="center" vertical="center" wrapText="1"/>
    </xf>
    <xf numFmtId="0" fontId="32" fillId="0" borderId="1" xfId="0" applyFont="1" applyBorder="1"/>
    <xf numFmtId="0" fontId="31" fillId="2" borderId="1" xfId="0" applyFont="1" applyFill="1" applyBorder="1" applyAlignment="1">
      <alignment horizontal="center" vertical="center"/>
    </xf>
    <xf numFmtId="0" fontId="31" fillId="2" borderId="0" xfId="0" applyFont="1" applyFill="1" applyBorder="1" applyAlignment="1">
      <alignment horizontal="center" vertical="center" wrapText="1"/>
    </xf>
    <xf numFmtId="0" fontId="40" fillId="0" borderId="1" xfId="0" applyFont="1" applyBorder="1" applyAlignment="1">
      <alignment horizontal="center" vertical="center" wrapText="1"/>
    </xf>
    <xf numFmtId="0" fontId="40" fillId="0" borderId="1" xfId="0" applyFont="1" applyBorder="1" applyAlignment="1">
      <alignment horizontal="center" wrapText="1"/>
    </xf>
    <xf numFmtId="0" fontId="31" fillId="0" borderId="13" xfId="0" applyFont="1" applyBorder="1" applyAlignment="1">
      <alignment horizontal="center" vertical="center"/>
    </xf>
    <xf numFmtId="0" fontId="31" fillId="0" borderId="0" xfId="0" applyFont="1" applyBorder="1" applyAlignment="1">
      <alignment horizontal="center" vertical="center"/>
    </xf>
    <xf numFmtId="0" fontId="31" fillId="0" borderId="12" xfId="0" applyFont="1" applyBorder="1" applyAlignment="1">
      <alignment horizontal="center" vertical="center"/>
    </xf>
    <xf numFmtId="0" fontId="31" fillId="0" borderId="4" xfId="0" applyFont="1" applyBorder="1" applyAlignment="1">
      <alignment horizontal="center" vertical="center"/>
    </xf>
    <xf numFmtId="0" fontId="32" fillId="0" borderId="0" xfId="0" applyFont="1"/>
    <xf numFmtId="0" fontId="41" fillId="2" borderId="1" xfId="0" applyFont="1" applyFill="1" applyBorder="1" applyAlignment="1">
      <alignment horizontal="center" vertical="center" wrapText="1"/>
    </xf>
    <xf numFmtId="0" fontId="42" fillId="0" borderId="1" xfId="0" applyFont="1" applyBorder="1" applyAlignment="1">
      <alignment horizontal="justify" vertical="center" wrapText="1"/>
    </xf>
    <xf numFmtId="0" fontId="42" fillId="0" borderId="1" xfId="0" applyFont="1" applyBorder="1" applyAlignment="1">
      <alignment horizontal="center" vertical="center" wrapText="1"/>
    </xf>
    <xf numFmtId="0" fontId="32" fillId="0" borderId="13" xfId="0" applyFont="1" applyBorder="1" applyAlignment="1">
      <alignment horizontal="center" vertical="center"/>
    </xf>
    <xf numFmtId="0" fontId="32" fillId="0" borderId="4" xfId="0" applyFont="1" applyBorder="1" applyAlignment="1">
      <alignment horizontal="center" vertical="center"/>
    </xf>
    <xf numFmtId="0" fontId="32" fillId="0" borderId="0" xfId="0" applyFont="1" applyAlignment="1">
      <alignment horizontal="center" vertical="center" wrapText="1"/>
    </xf>
    <xf numFmtId="0" fontId="32" fillId="0" borderId="0" xfId="0" applyFont="1" applyAlignment="1">
      <alignment vertical="center" wrapText="1"/>
    </xf>
    <xf numFmtId="0" fontId="19" fillId="0" borderId="1" xfId="0" applyNumberFormat="1" applyFont="1" applyBorder="1" applyAlignment="1">
      <alignment vertical="center"/>
    </xf>
    <xf numFmtId="14" fontId="19" fillId="0" borderId="1" xfId="0" applyNumberFormat="1" applyFont="1" applyFill="1" applyBorder="1" applyAlignment="1">
      <alignment wrapText="1"/>
    </xf>
    <xf numFmtId="14" fontId="19" fillId="0" borderId="1" xfId="0" applyNumberFormat="1" applyFont="1" applyFill="1" applyBorder="1" applyAlignment="1"/>
    <xf numFmtId="173" fontId="19" fillId="0" borderId="0" xfId="0" applyNumberFormat="1" applyFont="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54">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68" t="s">
        <v>87</v>
      </c>
      <c r="B2" s="68"/>
      <c r="C2" s="68"/>
      <c r="D2" s="68"/>
      <c r="E2" s="68"/>
      <c r="F2" s="68"/>
      <c r="G2" s="68"/>
      <c r="H2" s="68"/>
      <c r="I2" s="68"/>
      <c r="J2" s="68"/>
      <c r="K2" s="68"/>
      <c r="L2" s="68"/>
    </row>
    <row r="4" spans="1:12" ht="16.5" x14ac:dyDescent="0.25">
      <c r="A4" s="70" t="s">
        <v>58</v>
      </c>
      <c r="B4" s="70"/>
      <c r="C4" s="70"/>
      <c r="D4" s="70"/>
      <c r="E4" s="70"/>
      <c r="F4" s="70"/>
      <c r="G4" s="70"/>
      <c r="H4" s="70"/>
      <c r="I4" s="70"/>
      <c r="J4" s="70"/>
      <c r="K4" s="70"/>
      <c r="L4" s="70"/>
    </row>
    <row r="5" spans="1:12" ht="16.5" x14ac:dyDescent="0.25">
      <c r="A5" s="3"/>
    </row>
    <row r="6" spans="1:12" ht="16.5" x14ac:dyDescent="0.25">
      <c r="A6" s="70" t="s">
        <v>59</v>
      </c>
      <c r="B6" s="70"/>
      <c r="C6" s="70"/>
      <c r="D6" s="70"/>
      <c r="E6" s="70"/>
      <c r="F6" s="70"/>
      <c r="G6" s="70"/>
      <c r="H6" s="70"/>
      <c r="I6" s="70"/>
      <c r="J6" s="70"/>
      <c r="K6" s="70"/>
      <c r="L6" s="70"/>
    </row>
    <row r="7" spans="1:12" ht="16.5" x14ac:dyDescent="0.25">
      <c r="A7" s="4"/>
    </row>
    <row r="8" spans="1:12" ht="109.5" customHeight="1" x14ac:dyDescent="0.25">
      <c r="A8" s="71" t="s">
        <v>130</v>
      </c>
      <c r="B8" s="71"/>
      <c r="C8" s="71"/>
      <c r="D8" s="71"/>
      <c r="E8" s="71"/>
      <c r="F8" s="71"/>
      <c r="G8" s="71"/>
      <c r="H8" s="71"/>
      <c r="I8" s="71"/>
      <c r="J8" s="71"/>
      <c r="K8" s="71"/>
      <c r="L8" s="71"/>
    </row>
    <row r="9" spans="1:12" ht="45.75" customHeight="1" x14ac:dyDescent="0.25">
      <c r="A9" s="71"/>
      <c r="B9" s="71"/>
      <c r="C9" s="71"/>
      <c r="D9" s="71"/>
      <c r="E9" s="71"/>
      <c r="F9" s="71"/>
      <c r="G9" s="71"/>
      <c r="H9" s="71"/>
      <c r="I9" s="71"/>
      <c r="J9" s="71"/>
      <c r="K9" s="71"/>
      <c r="L9" s="71"/>
    </row>
    <row r="10" spans="1:12" ht="28.5" customHeight="1" x14ac:dyDescent="0.25">
      <c r="A10" s="71" t="s">
        <v>90</v>
      </c>
      <c r="B10" s="71"/>
      <c r="C10" s="71"/>
      <c r="D10" s="71"/>
      <c r="E10" s="71"/>
      <c r="F10" s="71"/>
      <c r="G10" s="71"/>
      <c r="H10" s="71"/>
      <c r="I10" s="71"/>
      <c r="J10" s="71"/>
      <c r="K10" s="71"/>
      <c r="L10" s="71"/>
    </row>
    <row r="11" spans="1:12" ht="28.5" customHeight="1" x14ac:dyDescent="0.25">
      <c r="A11" s="71"/>
      <c r="B11" s="71"/>
      <c r="C11" s="71"/>
      <c r="D11" s="71"/>
      <c r="E11" s="71"/>
      <c r="F11" s="71"/>
      <c r="G11" s="71"/>
      <c r="H11" s="71"/>
      <c r="I11" s="71"/>
      <c r="J11" s="71"/>
      <c r="K11" s="71"/>
      <c r="L11" s="71"/>
    </row>
    <row r="12" spans="1:12" ht="15.75" thickBot="1" x14ac:dyDescent="0.3"/>
    <row r="13" spans="1:12" ht="15.75" thickBot="1" x14ac:dyDescent="0.3">
      <c r="A13" s="5" t="s">
        <v>60</v>
      </c>
      <c r="B13" s="72" t="s">
        <v>86</v>
      </c>
      <c r="C13" s="73"/>
      <c r="D13" s="73"/>
      <c r="E13" s="73"/>
      <c r="F13" s="73"/>
      <c r="G13" s="73"/>
      <c r="H13" s="73"/>
      <c r="I13" s="73"/>
      <c r="J13" s="73"/>
      <c r="K13" s="73"/>
      <c r="L13" s="73"/>
    </row>
    <row r="14" spans="1:12" ht="15.75" thickBot="1" x14ac:dyDescent="0.3">
      <c r="A14" s="6">
        <v>1</v>
      </c>
      <c r="B14" s="69"/>
      <c r="C14" s="69"/>
      <c r="D14" s="69"/>
      <c r="E14" s="69"/>
      <c r="F14" s="69"/>
      <c r="G14" s="69"/>
      <c r="H14" s="69"/>
      <c r="I14" s="69"/>
      <c r="J14" s="69"/>
      <c r="K14" s="69"/>
      <c r="L14" s="69"/>
    </row>
    <row r="15" spans="1:12" ht="15.75" thickBot="1" x14ac:dyDescent="0.3">
      <c r="A15" s="6">
        <v>2</v>
      </c>
      <c r="B15" s="69"/>
      <c r="C15" s="69"/>
      <c r="D15" s="69"/>
      <c r="E15" s="69"/>
      <c r="F15" s="69"/>
      <c r="G15" s="69"/>
      <c r="H15" s="69"/>
      <c r="I15" s="69"/>
      <c r="J15" s="69"/>
      <c r="K15" s="69"/>
      <c r="L15" s="69"/>
    </row>
    <row r="16" spans="1:12" ht="15.75" thickBot="1" x14ac:dyDescent="0.3">
      <c r="A16" s="6">
        <v>3</v>
      </c>
      <c r="B16" s="69"/>
      <c r="C16" s="69"/>
      <c r="D16" s="69"/>
      <c r="E16" s="69"/>
      <c r="F16" s="69"/>
      <c r="G16" s="69"/>
      <c r="H16" s="69"/>
      <c r="I16" s="69"/>
      <c r="J16" s="69"/>
      <c r="K16" s="69"/>
      <c r="L16" s="69"/>
    </row>
    <row r="17" spans="1:12" ht="15.75" thickBot="1" x14ac:dyDescent="0.3">
      <c r="A17" s="6">
        <v>4</v>
      </c>
      <c r="B17" s="69"/>
      <c r="C17" s="69"/>
      <c r="D17" s="69"/>
      <c r="E17" s="69"/>
      <c r="F17" s="69"/>
      <c r="G17" s="69"/>
      <c r="H17" s="69"/>
      <c r="I17" s="69"/>
      <c r="J17" s="69"/>
      <c r="K17" s="69"/>
      <c r="L17" s="69"/>
    </row>
    <row r="18" spans="1:12" ht="15.75" thickBot="1" x14ac:dyDescent="0.3">
      <c r="A18" s="6">
        <v>5</v>
      </c>
      <c r="B18" s="69"/>
      <c r="C18" s="69"/>
      <c r="D18" s="69"/>
      <c r="E18" s="69"/>
      <c r="F18" s="69"/>
      <c r="G18" s="69"/>
      <c r="H18" s="69"/>
      <c r="I18" s="69"/>
      <c r="J18" s="69"/>
      <c r="K18" s="69"/>
      <c r="L18" s="69"/>
    </row>
    <row r="19" spans="1:12" x14ac:dyDescent="0.25">
      <c r="A19" s="13"/>
      <c r="B19" s="13"/>
      <c r="C19" s="13"/>
      <c r="D19" s="13"/>
      <c r="E19" s="13"/>
      <c r="F19" s="13"/>
      <c r="G19" s="13"/>
      <c r="H19" s="13"/>
      <c r="I19" s="13"/>
      <c r="J19" s="13"/>
      <c r="K19" s="13"/>
      <c r="L19" s="13"/>
    </row>
    <row r="20" spans="1:12" x14ac:dyDescent="0.25">
      <c r="A20" s="14"/>
      <c r="B20" s="13"/>
      <c r="C20" s="13"/>
      <c r="D20" s="13"/>
      <c r="E20" s="13"/>
      <c r="F20" s="13"/>
      <c r="G20" s="13"/>
      <c r="H20" s="13"/>
      <c r="I20" s="13"/>
      <c r="J20" s="13"/>
      <c r="K20" s="13"/>
      <c r="L20" s="13"/>
    </row>
    <row r="21" spans="1:12" x14ac:dyDescent="0.25">
      <c r="A21" s="63" t="s">
        <v>85</v>
      </c>
      <c r="B21" s="63"/>
      <c r="C21" s="63"/>
      <c r="D21" s="63"/>
      <c r="E21" s="63"/>
      <c r="F21" s="63"/>
      <c r="G21" s="63"/>
      <c r="H21" s="63"/>
      <c r="I21" s="63"/>
      <c r="J21" s="63"/>
      <c r="K21" s="63"/>
      <c r="L21" s="63"/>
    </row>
    <row r="23" spans="1:12" ht="27" customHeight="1" x14ac:dyDescent="0.25">
      <c r="A23" s="64" t="s">
        <v>61</v>
      </c>
      <c r="B23" s="64"/>
      <c r="C23" s="64"/>
      <c r="D23" s="64"/>
      <c r="E23" s="8" t="s">
        <v>62</v>
      </c>
      <c r="F23" s="7" t="s">
        <v>63</v>
      </c>
      <c r="G23" s="7" t="s">
        <v>64</v>
      </c>
      <c r="H23" s="64" t="s">
        <v>3</v>
      </c>
      <c r="I23" s="64"/>
      <c r="J23" s="64"/>
      <c r="K23" s="64"/>
      <c r="L23" s="64"/>
    </row>
    <row r="24" spans="1:12" ht="30.75" customHeight="1" x14ac:dyDescent="0.25">
      <c r="A24" s="65" t="s">
        <v>94</v>
      </c>
      <c r="B24" s="66"/>
      <c r="C24" s="66"/>
      <c r="D24" s="67"/>
      <c r="E24" s="9"/>
      <c r="F24" s="1"/>
      <c r="G24" s="1"/>
      <c r="H24" s="53"/>
      <c r="I24" s="53"/>
      <c r="J24" s="53"/>
      <c r="K24" s="53"/>
      <c r="L24" s="53"/>
    </row>
    <row r="25" spans="1:12" ht="35.25" customHeight="1" x14ac:dyDescent="0.25">
      <c r="A25" s="50" t="s">
        <v>95</v>
      </c>
      <c r="B25" s="51"/>
      <c r="C25" s="51"/>
      <c r="D25" s="52"/>
      <c r="E25" s="10"/>
      <c r="F25" s="1"/>
      <c r="G25" s="1"/>
      <c r="H25" s="53"/>
      <c r="I25" s="53"/>
      <c r="J25" s="53"/>
      <c r="K25" s="53"/>
      <c r="L25" s="53"/>
    </row>
    <row r="26" spans="1:12" ht="24.75" customHeight="1" x14ac:dyDescent="0.25">
      <c r="A26" s="50" t="s">
        <v>131</v>
      </c>
      <c r="B26" s="51"/>
      <c r="C26" s="51"/>
      <c r="D26" s="52"/>
      <c r="E26" s="10"/>
      <c r="F26" s="1"/>
      <c r="G26" s="1"/>
      <c r="H26" s="53"/>
      <c r="I26" s="53"/>
      <c r="J26" s="53"/>
      <c r="K26" s="53"/>
      <c r="L26" s="53"/>
    </row>
    <row r="27" spans="1:12" ht="27" customHeight="1" x14ac:dyDescent="0.25">
      <c r="A27" s="60" t="s">
        <v>65</v>
      </c>
      <c r="B27" s="61"/>
      <c r="C27" s="61"/>
      <c r="D27" s="62"/>
      <c r="E27" s="11"/>
      <c r="F27" s="1"/>
      <c r="G27" s="1"/>
      <c r="H27" s="53"/>
      <c r="I27" s="53"/>
      <c r="J27" s="53"/>
      <c r="K27" s="53"/>
      <c r="L27" s="53"/>
    </row>
    <row r="28" spans="1:12" ht="20.25" customHeight="1" x14ac:dyDescent="0.25">
      <c r="A28" s="60" t="s">
        <v>89</v>
      </c>
      <c r="B28" s="61"/>
      <c r="C28" s="61"/>
      <c r="D28" s="62"/>
      <c r="E28" s="11"/>
      <c r="F28" s="1"/>
      <c r="G28" s="1"/>
      <c r="H28" s="54"/>
      <c r="I28" s="55"/>
      <c r="J28" s="55"/>
      <c r="K28" s="55"/>
      <c r="L28" s="56"/>
    </row>
    <row r="29" spans="1:12" ht="28.5" customHeight="1" x14ac:dyDescent="0.25">
      <c r="A29" s="60" t="s">
        <v>132</v>
      </c>
      <c r="B29" s="61"/>
      <c r="C29" s="61"/>
      <c r="D29" s="62"/>
      <c r="E29" s="11"/>
      <c r="F29" s="1"/>
      <c r="G29" s="1"/>
      <c r="H29" s="53"/>
      <c r="I29" s="53"/>
      <c r="J29" s="53"/>
      <c r="K29" s="53"/>
      <c r="L29" s="53"/>
    </row>
    <row r="30" spans="1:12" ht="28.5" customHeight="1" x14ac:dyDescent="0.25">
      <c r="A30" s="60" t="s">
        <v>92</v>
      </c>
      <c r="B30" s="61"/>
      <c r="C30" s="61"/>
      <c r="D30" s="62"/>
      <c r="E30" s="11"/>
      <c r="F30" s="1"/>
      <c r="G30" s="1"/>
      <c r="H30" s="54"/>
      <c r="I30" s="55"/>
      <c r="J30" s="55"/>
      <c r="K30" s="55"/>
      <c r="L30" s="56"/>
    </row>
    <row r="31" spans="1:12" ht="15.75" customHeight="1" x14ac:dyDescent="0.25">
      <c r="A31" s="50" t="s">
        <v>66</v>
      </c>
      <c r="B31" s="51"/>
      <c r="C31" s="51"/>
      <c r="D31" s="52"/>
      <c r="E31" s="10"/>
      <c r="F31" s="1"/>
      <c r="G31" s="1"/>
      <c r="H31" s="53"/>
      <c r="I31" s="53"/>
      <c r="J31" s="53"/>
      <c r="K31" s="53"/>
      <c r="L31" s="53"/>
    </row>
    <row r="32" spans="1:12" ht="19.5" customHeight="1" x14ac:dyDescent="0.25">
      <c r="A32" s="50" t="s">
        <v>67</v>
      </c>
      <c r="B32" s="51"/>
      <c r="C32" s="51"/>
      <c r="D32" s="52"/>
      <c r="E32" s="10"/>
      <c r="F32" s="1"/>
      <c r="G32" s="1"/>
      <c r="H32" s="53"/>
      <c r="I32" s="53"/>
      <c r="J32" s="53"/>
      <c r="K32" s="53"/>
      <c r="L32" s="53"/>
    </row>
    <row r="33" spans="1:12" ht="27.75" customHeight="1" x14ac:dyDescent="0.25">
      <c r="A33" s="50" t="s">
        <v>68</v>
      </c>
      <c r="B33" s="51"/>
      <c r="C33" s="51"/>
      <c r="D33" s="52"/>
      <c r="E33" s="10"/>
      <c r="F33" s="1"/>
      <c r="G33" s="1"/>
      <c r="H33" s="53"/>
      <c r="I33" s="53"/>
      <c r="J33" s="53"/>
      <c r="K33" s="53"/>
      <c r="L33" s="53"/>
    </row>
    <row r="34" spans="1:12" ht="61.5" customHeight="1" x14ac:dyDescent="0.25">
      <c r="A34" s="50" t="s">
        <v>69</v>
      </c>
      <c r="B34" s="51"/>
      <c r="C34" s="51"/>
      <c r="D34" s="52"/>
      <c r="E34" s="10"/>
      <c r="F34" s="1"/>
      <c r="G34" s="1"/>
      <c r="H34" s="53"/>
      <c r="I34" s="53"/>
      <c r="J34" s="53"/>
      <c r="K34" s="53"/>
      <c r="L34" s="53"/>
    </row>
    <row r="35" spans="1:12" ht="17.25" customHeight="1" x14ac:dyDescent="0.25">
      <c r="A35" s="50" t="s">
        <v>70</v>
      </c>
      <c r="B35" s="51"/>
      <c r="C35" s="51"/>
      <c r="D35" s="52"/>
      <c r="E35" s="10"/>
      <c r="F35" s="1"/>
      <c r="G35" s="1"/>
      <c r="H35" s="53"/>
      <c r="I35" s="53"/>
      <c r="J35" s="53"/>
      <c r="K35" s="53"/>
      <c r="L35" s="53"/>
    </row>
    <row r="36" spans="1:12" ht="24" customHeight="1" x14ac:dyDescent="0.25">
      <c r="A36" s="57" t="s">
        <v>91</v>
      </c>
      <c r="B36" s="58"/>
      <c r="C36" s="58"/>
      <c r="D36" s="59"/>
      <c r="E36" s="10"/>
      <c r="F36" s="1"/>
      <c r="G36" s="1"/>
      <c r="H36" s="54"/>
      <c r="I36" s="55"/>
      <c r="J36" s="55"/>
      <c r="K36" s="55"/>
      <c r="L36" s="56"/>
    </row>
    <row r="37" spans="1:12" ht="24" customHeight="1" x14ac:dyDescent="0.25">
      <c r="A37" s="50" t="s">
        <v>96</v>
      </c>
      <c r="B37" s="51"/>
      <c r="C37" s="51"/>
      <c r="D37" s="52"/>
      <c r="E37" s="10"/>
      <c r="F37" s="1"/>
      <c r="G37" s="1"/>
      <c r="H37" s="54"/>
      <c r="I37" s="55"/>
      <c r="J37" s="55"/>
      <c r="K37" s="55"/>
      <c r="L37" s="56"/>
    </row>
    <row r="38" spans="1:12" ht="28.5" customHeight="1" x14ac:dyDescent="0.25">
      <c r="A38" s="50" t="s">
        <v>97</v>
      </c>
      <c r="B38" s="51"/>
      <c r="C38" s="51"/>
      <c r="D38" s="52"/>
      <c r="E38" s="12"/>
      <c r="F38" s="1"/>
      <c r="G38" s="1"/>
      <c r="H38" s="53"/>
      <c r="I38" s="53"/>
      <c r="J38" s="53"/>
      <c r="K38" s="53"/>
      <c r="L38" s="53"/>
    </row>
    <row r="41" spans="1:12" x14ac:dyDescent="0.25">
      <c r="A41" s="63" t="s">
        <v>93</v>
      </c>
      <c r="B41" s="63"/>
      <c r="C41" s="63"/>
      <c r="D41" s="63"/>
      <c r="E41" s="63"/>
      <c r="F41" s="63"/>
      <c r="G41" s="63"/>
      <c r="H41" s="63"/>
      <c r="I41" s="63"/>
      <c r="J41" s="63"/>
      <c r="K41" s="63"/>
      <c r="L41" s="63"/>
    </row>
    <row r="43" spans="1:12" ht="15" customHeight="1" x14ac:dyDescent="0.25">
      <c r="A43" s="64" t="s">
        <v>61</v>
      </c>
      <c r="B43" s="64"/>
      <c r="C43" s="64"/>
      <c r="D43" s="64"/>
      <c r="E43" s="8" t="s">
        <v>62</v>
      </c>
      <c r="F43" s="15" t="s">
        <v>63</v>
      </c>
      <c r="G43" s="15" t="s">
        <v>64</v>
      </c>
      <c r="H43" s="64" t="s">
        <v>3</v>
      </c>
      <c r="I43" s="64"/>
      <c r="J43" s="64"/>
      <c r="K43" s="64"/>
      <c r="L43" s="64"/>
    </row>
    <row r="44" spans="1:12" ht="30" customHeight="1" x14ac:dyDescent="0.25">
      <c r="A44" s="65" t="s">
        <v>94</v>
      </c>
      <c r="B44" s="66"/>
      <c r="C44" s="66"/>
      <c r="D44" s="67"/>
      <c r="E44" s="9"/>
      <c r="F44" s="1"/>
      <c r="G44" s="1"/>
      <c r="H44" s="53"/>
      <c r="I44" s="53"/>
      <c r="J44" s="53"/>
      <c r="K44" s="53"/>
      <c r="L44" s="53"/>
    </row>
    <row r="45" spans="1:12" ht="15" customHeight="1" x14ac:dyDescent="0.25">
      <c r="A45" s="50" t="s">
        <v>95</v>
      </c>
      <c r="B45" s="51"/>
      <c r="C45" s="51"/>
      <c r="D45" s="52"/>
      <c r="E45" s="10"/>
      <c r="F45" s="1"/>
      <c r="G45" s="1"/>
      <c r="H45" s="53"/>
      <c r="I45" s="53"/>
      <c r="J45" s="53"/>
      <c r="K45" s="53"/>
      <c r="L45" s="53"/>
    </row>
    <row r="46" spans="1:12" ht="15" customHeight="1" x14ac:dyDescent="0.25">
      <c r="A46" s="50" t="s">
        <v>131</v>
      </c>
      <c r="B46" s="51"/>
      <c r="C46" s="51"/>
      <c r="D46" s="52"/>
      <c r="E46" s="10"/>
      <c r="F46" s="1"/>
      <c r="G46" s="1"/>
      <c r="H46" s="53"/>
      <c r="I46" s="53"/>
      <c r="J46" s="53"/>
      <c r="K46" s="53"/>
      <c r="L46" s="53"/>
    </row>
    <row r="47" spans="1:12" ht="15" customHeight="1" x14ac:dyDescent="0.25">
      <c r="A47" s="60" t="s">
        <v>65</v>
      </c>
      <c r="B47" s="61"/>
      <c r="C47" s="61"/>
      <c r="D47" s="62"/>
      <c r="E47" s="11"/>
      <c r="F47" s="1"/>
      <c r="G47" s="1"/>
      <c r="H47" s="53"/>
      <c r="I47" s="53"/>
      <c r="J47" s="53"/>
      <c r="K47" s="53"/>
      <c r="L47" s="53"/>
    </row>
    <row r="48" spans="1:12" ht="15" customHeight="1" x14ac:dyDescent="0.25">
      <c r="A48" s="60" t="s">
        <v>89</v>
      </c>
      <c r="B48" s="61"/>
      <c r="C48" s="61"/>
      <c r="D48" s="62"/>
      <c r="E48" s="11"/>
      <c r="F48" s="1"/>
      <c r="G48" s="1"/>
      <c r="H48" s="54"/>
      <c r="I48" s="55"/>
      <c r="J48" s="55"/>
      <c r="K48" s="55"/>
      <c r="L48" s="56"/>
    </row>
    <row r="49" spans="1:12" ht="37.5" customHeight="1" x14ac:dyDescent="0.25">
      <c r="A49" s="60" t="s">
        <v>132</v>
      </c>
      <c r="B49" s="61"/>
      <c r="C49" s="61"/>
      <c r="D49" s="62"/>
      <c r="E49" s="11"/>
      <c r="F49" s="1"/>
      <c r="G49" s="1"/>
      <c r="H49" s="53"/>
      <c r="I49" s="53"/>
      <c r="J49" s="53"/>
      <c r="K49" s="53"/>
      <c r="L49" s="53"/>
    </row>
    <row r="50" spans="1:12" ht="15" customHeight="1" x14ac:dyDescent="0.25">
      <c r="A50" s="60" t="s">
        <v>92</v>
      </c>
      <c r="B50" s="61"/>
      <c r="C50" s="61"/>
      <c r="D50" s="62"/>
      <c r="E50" s="11"/>
      <c r="F50" s="1"/>
      <c r="G50" s="1"/>
      <c r="H50" s="54"/>
      <c r="I50" s="55"/>
      <c r="J50" s="55"/>
      <c r="K50" s="55"/>
      <c r="L50" s="56"/>
    </row>
    <row r="51" spans="1:12" ht="15" customHeight="1" x14ac:dyDescent="0.25">
      <c r="A51" s="50" t="s">
        <v>66</v>
      </c>
      <c r="B51" s="51"/>
      <c r="C51" s="51"/>
      <c r="D51" s="52"/>
      <c r="E51" s="10"/>
      <c r="F51" s="1"/>
      <c r="G51" s="1"/>
      <c r="H51" s="53"/>
      <c r="I51" s="53"/>
      <c r="J51" s="53"/>
      <c r="K51" s="53"/>
      <c r="L51" s="53"/>
    </row>
    <row r="52" spans="1:12" ht="15" customHeight="1" x14ac:dyDescent="0.25">
      <c r="A52" s="50" t="s">
        <v>67</v>
      </c>
      <c r="B52" s="51"/>
      <c r="C52" s="51"/>
      <c r="D52" s="52"/>
      <c r="E52" s="10"/>
      <c r="F52" s="1"/>
      <c r="G52" s="1"/>
      <c r="H52" s="53"/>
      <c r="I52" s="53"/>
      <c r="J52" s="53"/>
      <c r="K52" s="53"/>
      <c r="L52" s="53"/>
    </row>
    <row r="53" spans="1:12" ht="15" customHeight="1" x14ac:dyDescent="0.25">
      <c r="A53" s="50" t="s">
        <v>68</v>
      </c>
      <c r="B53" s="51"/>
      <c r="C53" s="51"/>
      <c r="D53" s="52"/>
      <c r="E53" s="10"/>
      <c r="F53" s="1"/>
      <c r="G53" s="1"/>
      <c r="H53" s="53"/>
      <c r="I53" s="53"/>
      <c r="J53" s="53"/>
      <c r="K53" s="53"/>
      <c r="L53" s="53"/>
    </row>
    <row r="54" spans="1:12" ht="15" customHeight="1" x14ac:dyDescent="0.25">
      <c r="A54" s="50" t="s">
        <v>69</v>
      </c>
      <c r="B54" s="51"/>
      <c r="C54" s="51"/>
      <c r="D54" s="52"/>
      <c r="E54" s="10"/>
      <c r="F54" s="1"/>
      <c r="G54" s="1"/>
      <c r="H54" s="53"/>
      <c r="I54" s="53"/>
      <c r="J54" s="53"/>
      <c r="K54" s="53"/>
      <c r="L54" s="53"/>
    </row>
    <row r="55" spans="1:12" ht="15" customHeight="1" x14ac:dyDescent="0.25">
      <c r="A55" s="50" t="s">
        <v>70</v>
      </c>
      <c r="B55" s="51"/>
      <c r="C55" s="51"/>
      <c r="D55" s="52"/>
      <c r="E55" s="10"/>
      <c r="F55" s="1"/>
      <c r="G55" s="1"/>
      <c r="H55" s="53"/>
      <c r="I55" s="53"/>
      <c r="J55" s="53"/>
      <c r="K55" s="53"/>
      <c r="L55" s="53"/>
    </row>
    <row r="56" spans="1:12" ht="15" customHeight="1" x14ac:dyDescent="0.25">
      <c r="A56" s="57" t="s">
        <v>91</v>
      </c>
      <c r="B56" s="58"/>
      <c r="C56" s="58"/>
      <c r="D56" s="59"/>
      <c r="E56" s="10"/>
      <c r="F56" s="1"/>
      <c r="G56" s="1"/>
      <c r="H56" s="54"/>
      <c r="I56" s="55"/>
      <c r="J56" s="55"/>
      <c r="K56" s="55"/>
      <c r="L56" s="56"/>
    </row>
    <row r="57" spans="1:12" ht="15" customHeight="1" x14ac:dyDescent="0.25">
      <c r="A57" s="50" t="s">
        <v>96</v>
      </c>
      <c r="B57" s="51"/>
      <c r="C57" s="51"/>
      <c r="D57" s="52"/>
      <c r="E57" s="10"/>
      <c r="F57" s="1"/>
      <c r="G57" s="1"/>
      <c r="H57" s="54"/>
      <c r="I57" s="55"/>
      <c r="J57" s="55"/>
      <c r="K57" s="55"/>
      <c r="L57" s="56"/>
    </row>
    <row r="58" spans="1:12" ht="15" customHeight="1" x14ac:dyDescent="0.25">
      <c r="A58" s="50" t="s">
        <v>97</v>
      </c>
      <c r="B58" s="51"/>
      <c r="C58" s="51"/>
      <c r="D58" s="52"/>
      <c r="E58" s="12"/>
      <c r="F58" s="1"/>
      <c r="G58" s="1"/>
      <c r="H58" s="53"/>
      <c r="I58" s="53"/>
      <c r="J58" s="53"/>
      <c r="K58" s="53"/>
      <c r="L58" s="53"/>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8"/>
  <sheetViews>
    <sheetView view="pageBreakPreview" zoomScale="30" zoomScaleNormal="69" zoomScaleSheetLayoutView="30" workbookViewId="0">
      <selection activeCell="S32" sqref="S32:V41"/>
    </sheetView>
  </sheetViews>
  <sheetFormatPr baseColWidth="10" defaultRowHeight="21" x14ac:dyDescent="0.25"/>
  <cols>
    <col min="1" max="1" width="3.140625" style="99" bestFit="1" customWidth="1"/>
    <col min="2" max="2" width="102.7109375" style="99" bestFit="1" customWidth="1"/>
    <col min="3" max="3" width="31.140625" style="99" customWidth="1"/>
    <col min="4" max="4" width="26.7109375" style="99" customWidth="1"/>
    <col min="5" max="5" width="25" style="99" customWidth="1"/>
    <col min="6" max="7" width="29.7109375" style="99" customWidth="1"/>
    <col min="8" max="8" width="24.5703125" style="99" customWidth="1"/>
    <col min="9" max="10" width="24" style="99" customWidth="1"/>
    <col min="11" max="11" width="20.28515625" style="99" customWidth="1"/>
    <col min="12" max="12" width="22.28515625" style="99" customWidth="1"/>
    <col min="13" max="13" width="20.85546875" style="99" customWidth="1"/>
    <col min="14" max="14" width="18.7109375" style="99" customWidth="1"/>
    <col min="15" max="15" width="22.140625" style="99" customWidth="1"/>
    <col min="16" max="16" width="29.7109375" style="99" customWidth="1"/>
    <col min="17" max="17" width="19.5703125" style="99" bestFit="1" customWidth="1"/>
    <col min="18" max="18" width="14.5703125" style="99" customWidth="1"/>
    <col min="19" max="19" width="24.85546875" style="99" customWidth="1"/>
    <col min="20" max="20" width="23.7109375" style="99" customWidth="1"/>
    <col min="21" max="21" width="30.85546875" style="99" customWidth="1"/>
    <col min="22" max="22" width="16.85546875" style="99" customWidth="1"/>
    <col min="23" max="23" width="6.42578125" style="99" customWidth="1"/>
    <col min="24" max="252" width="11.42578125" style="99"/>
    <col min="253" max="253" width="1" style="99" customWidth="1"/>
    <col min="254" max="254" width="4.28515625" style="99" customWidth="1"/>
    <col min="255" max="255" width="34.7109375" style="99" customWidth="1"/>
    <col min="256" max="256" width="0" style="99" hidden="1" customWidth="1"/>
    <col min="257" max="257" width="20" style="99" customWidth="1"/>
    <col min="258" max="258" width="20.85546875" style="99" customWidth="1"/>
    <col min="259" max="259" width="25" style="99" customWidth="1"/>
    <col min="260" max="260" width="18.7109375" style="99" customWidth="1"/>
    <col min="261" max="261" width="29.7109375" style="99" customWidth="1"/>
    <col min="262" max="262" width="13.42578125" style="99" customWidth="1"/>
    <col min="263" max="263" width="13.85546875" style="99" customWidth="1"/>
    <col min="264" max="268" width="16.5703125" style="99" customWidth="1"/>
    <col min="269" max="269" width="20.5703125" style="99" customWidth="1"/>
    <col min="270" max="270" width="21.140625" style="99" customWidth="1"/>
    <col min="271" max="271" width="9.5703125" style="99" customWidth="1"/>
    <col min="272" max="272" width="0.42578125" style="99" customWidth="1"/>
    <col min="273" max="279" width="6.42578125" style="99" customWidth="1"/>
    <col min="280" max="508" width="11.42578125" style="99"/>
    <col min="509" max="509" width="1" style="99" customWidth="1"/>
    <col min="510" max="510" width="4.28515625" style="99" customWidth="1"/>
    <col min="511" max="511" width="34.7109375" style="99" customWidth="1"/>
    <col min="512" max="512" width="0" style="99" hidden="1" customWidth="1"/>
    <col min="513" max="513" width="20" style="99" customWidth="1"/>
    <col min="514" max="514" width="20.85546875" style="99" customWidth="1"/>
    <col min="515" max="515" width="25" style="99" customWidth="1"/>
    <col min="516" max="516" width="18.7109375" style="99" customWidth="1"/>
    <col min="517" max="517" width="29.7109375" style="99" customWidth="1"/>
    <col min="518" max="518" width="13.42578125" style="99" customWidth="1"/>
    <col min="519" max="519" width="13.85546875" style="99" customWidth="1"/>
    <col min="520" max="524" width="16.5703125" style="99" customWidth="1"/>
    <col min="525" max="525" width="20.5703125" style="99" customWidth="1"/>
    <col min="526" max="526" width="21.140625" style="99" customWidth="1"/>
    <col min="527" max="527" width="9.5703125" style="99" customWidth="1"/>
    <col min="528" max="528" width="0.42578125" style="99" customWidth="1"/>
    <col min="529" max="535" width="6.42578125" style="99" customWidth="1"/>
    <col min="536" max="764" width="11.42578125" style="99"/>
    <col min="765" max="765" width="1" style="99" customWidth="1"/>
    <col min="766" max="766" width="4.28515625" style="99" customWidth="1"/>
    <col min="767" max="767" width="34.7109375" style="99" customWidth="1"/>
    <col min="768" max="768" width="0" style="99" hidden="1" customWidth="1"/>
    <col min="769" max="769" width="20" style="99" customWidth="1"/>
    <col min="770" max="770" width="20.85546875" style="99" customWidth="1"/>
    <col min="771" max="771" width="25" style="99" customWidth="1"/>
    <col min="772" max="772" width="18.7109375" style="99" customWidth="1"/>
    <col min="773" max="773" width="29.7109375" style="99" customWidth="1"/>
    <col min="774" max="774" width="13.42578125" style="99" customWidth="1"/>
    <col min="775" max="775" width="13.85546875" style="99" customWidth="1"/>
    <col min="776" max="780" width="16.5703125" style="99" customWidth="1"/>
    <col min="781" max="781" width="20.5703125" style="99" customWidth="1"/>
    <col min="782" max="782" width="21.140625" style="99" customWidth="1"/>
    <col min="783" max="783" width="9.5703125" style="99" customWidth="1"/>
    <col min="784" max="784" width="0.42578125" style="99" customWidth="1"/>
    <col min="785" max="791" width="6.42578125" style="99" customWidth="1"/>
    <col min="792" max="1020" width="11.42578125" style="99"/>
    <col min="1021" max="1021" width="1" style="99" customWidth="1"/>
    <col min="1022" max="1022" width="4.28515625" style="99" customWidth="1"/>
    <col min="1023" max="1023" width="34.7109375" style="99" customWidth="1"/>
    <col min="1024" max="1024" width="0" style="99" hidden="1" customWidth="1"/>
    <col min="1025" max="1025" width="20" style="99" customWidth="1"/>
    <col min="1026" max="1026" width="20.85546875" style="99" customWidth="1"/>
    <col min="1027" max="1027" width="25" style="99" customWidth="1"/>
    <col min="1028" max="1028" width="18.7109375" style="99" customWidth="1"/>
    <col min="1029" max="1029" width="29.7109375" style="99" customWidth="1"/>
    <col min="1030" max="1030" width="13.42578125" style="99" customWidth="1"/>
    <col min="1031" max="1031" width="13.85546875" style="99" customWidth="1"/>
    <col min="1032" max="1036" width="16.5703125" style="99" customWidth="1"/>
    <col min="1037" max="1037" width="20.5703125" style="99" customWidth="1"/>
    <col min="1038" max="1038" width="21.140625" style="99" customWidth="1"/>
    <col min="1039" max="1039" width="9.5703125" style="99" customWidth="1"/>
    <col min="1040" max="1040" width="0.42578125" style="99" customWidth="1"/>
    <col min="1041" max="1047" width="6.42578125" style="99" customWidth="1"/>
    <col min="1048" max="1276" width="11.42578125" style="99"/>
    <col min="1277" max="1277" width="1" style="99" customWidth="1"/>
    <col min="1278" max="1278" width="4.28515625" style="99" customWidth="1"/>
    <col min="1279" max="1279" width="34.7109375" style="99" customWidth="1"/>
    <col min="1280" max="1280" width="0" style="99" hidden="1" customWidth="1"/>
    <col min="1281" max="1281" width="20" style="99" customWidth="1"/>
    <col min="1282" max="1282" width="20.85546875" style="99" customWidth="1"/>
    <col min="1283" max="1283" width="25" style="99" customWidth="1"/>
    <col min="1284" max="1284" width="18.7109375" style="99" customWidth="1"/>
    <col min="1285" max="1285" width="29.7109375" style="99" customWidth="1"/>
    <col min="1286" max="1286" width="13.42578125" style="99" customWidth="1"/>
    <col min="1287" max="1287" width="13.85546875" style="99" customWidth="1"/>
    <col min="1288" max="1292" width="16.5703125" style="99" customWidth="1"/>
    <col min="1293" max="1293" width="20.5703125" style="99" customWidth="1"/>
    <col min="1294" max="1294" width="21.140625" style="99" customWidth="1"/>
    <col min="1295" max="1295" width="9.5703125" style="99" customWidth="1"/>
    <col min="1296" max="1296" width="0.42578125" style="99" customWidth="1"/>
    <col min="1297" max="1303" width="6.42578125" style="99" customWidth="1"/>
    <col min="1304" max="1532" width="11.42578125" style="99"/>
    <col min="1533" max="1533" width="1" style="99" customWidth="1"/>
    <col min="1534" max="1534" width="4.28515625" style="99" customWidth="1"/>
    <col min="1535" max="1535" width="34.7109375" style="99" customWidth="1"/>
    <col min="1536" max="1536" width="0" style="99" hidden="1" customWidth="1"/>
    <col min="1537" max="1537" width="20" style="99" customWidth="1"/>
    <col min="1538" max="1538" width="20.85546875" style="99" customWidth="1"/>
    <col min="1539" max="1539" width="25" style="99" customWidth="1"/>
    <col min="1540" max="1540" width="18.7109375" style="99" customWidth="1"/>
    <col min="1541" max="1541" width="29.7109375" style="99" customWidth="1"/>
    <col min="1542" max="1542" width="13.42578125" style="99" customWidth="1"/>
    <col min="1543" max="1543" width="13.85546875" style="99" customWidth="1"/>
    <col min="1544" max="1548" width="16.5703125" style="99" customWidth="1"/>
    <col min="1549" max="1549" width="20.5703125" style="99" customWidth="1"/>
    <col min="1550" max="1550" width="21.140625" style="99" customWidth="1"/>
    <col min="1551" max="1551" width="9.5703125" style="99" customWidth="1"/>
    <col min="1552" max="1552" width="0.42578125" style="99" customWidth="1"/>
    <col min="1553" max="1559" width="6.42578125" style="99" customWidth="1"/>
    <col min="1560" max="1788" width="11.42578125" style="99"/>
    <col min="1789" max="1789" width="1" style="99" customWidth="1"/>
    <col min="1790" max="1790" width="4.28515625" style="99" customWidth="1"/>
    <col min="1791" max="1791" width="34.7109375" style="99" customWidth="1"/>
    <col min="1792" max="1792" width="0" style="99" hidden="1" customWidth="1"/>
    <col min="1793" max="1793" width="20" style="99" customWidth="1"/>
    <col min="1794" max="1794" width="20.85546875" style="99" customWidth="1"/>
    <col min="1795" max="1795" width="25" style="99" customWidth="1"/>
    <col min="1796" max="1796" width="18.7109375" style="99" customWidth="1"/>
    <col min="1797" max="1797" width="29.7109375" style="99" customWidth="1"/>
    <col min="1798" max="1798" width="13.42578125" style="99" customWidth="1"/>
    <col min="1799" max="1799" width="13.85546875" style="99" customWidth="1"/>
    <col min="1800" max="1804" width="16.5703125" style="99" customWidth="1"/>
    <col min="1805" max="1805" width="20.5703125" style="99" customWidth="1"/>
    <col min="1806" max="1806" width="21.140625" style="99" customWidth="1"/>
    <col min="1807" max="1807" width="9.5703125" style="99" customWidth="1"/>
    <col min="1808" max="1808" width="0.42578125" style="99" customWidth="1"/>
    <col min="1809" max="1815" width="6.42578125" style="99" customWidth="1"/>
    <col min="1816" max="2044" width="11.42578125" style="99"/>
    <col min="2045" max="2045" width="1" style="99" customWidth="1"/>
    <col min="2046" max="2046" width="4.28515625" style="99" customWidth="1"/>
    <col min="2047" max="2047" width="34.7109375" style="99" customWidth="1"/>
    <col min="2048" max="2048" width="0" style="99" hidden="1" customWidth="1"/>
    <col min="2049" max="2049" width="20" style="99" customWidth="1"/>
    <col min="2050" max="2050" width="20.85546875" style="99" customWidth="1"/>
    <col min="2051" max="2051" width="25" style="99" customWidth="1"/>
    <col min="2052" max="2052" width="18.7109375" style="99" customWidth="1"/>
    <col min="2053" max="2053" width="29.7109375" style="99" customWidth="1"/>
    <col min="2054" max="2054" width="13.42578125" style="99" customWidth="1"/>
    <col min="2055" max="2055" width="13.85546875" style="99" customWidth="1"/>
    <col min="2056" max="2060" width="16.5703125" style="99" customWidth="1"/>
    <col min="2061" max="2061" width="20.5703125" style="99" customWidth="1"/>
    <col min="2062" max="2062" width="21.140625" style="99" customWidth="1"/>
    <col min="2063" max="2063" width="9.5703125" style="99" customWidth="1"/>
    <col min="2064" max="2064" width="0.42578125" style="99" customWidth="1"/>
    <col min="2065" max="2071" width="6.42578125" style="99" customWidth="1"/>
    <col min="2072" max="2300" width="11.42578125" style="99"/>
    <col min="2301" max="2301" width="1" style="99" customWidth="1"/>
    <col min="2302" max="2302" width="4.28515625" style="99" customWidth="1"/>
    <col min="2303" max="2303" width="34.7109375" style="99" customWidth="1"/>
    <col min="2304" max="2304" width="0" style="99" hidden="1" customWidth="1"/>
    <col min="2305" max="2305" width="20" style="99" customWidth="1"/>
    <col min="2306" max="2306" width="20.85546875" style="99" customWidth="1"/>
    <col min="2307" max="2307" width="25" style="99" customWidth="1"/>
    <col min="2308" max="2308" width="18.7109375" style="99" customWidth="1"/>
    <col min="2309" max="2309" width="29.7109375" style="99" customWidth="1"/>
    <col min="2310" max="2310" width="13.42578125" style="99" customWidth="1"/>
    <col min="2311" max="2311" width="13.85546875" style="99" customWidth="1"/>
    <col min="2312" max="2316" width="16.5703125" style="99" customWidth="1"/>
    <col min="2317" max="2317" width="20.5703125" style="99" customWidth="1"/>
    <col min="2318" max="2318" width="21.140625" style="99" customWidth="1"/>
    <col min="2319" max="2319" width="9.5703125" style="99" customWidth="1"/>
    <col min="2320" max="2320" width="0.42578125" style="99" customWidth="1"/>
    <col min="2321" max="2327" width="6.42578125" style="99" customWidth="1"/>
    <col min="2328" max="2556" width="11.42578125" style="99"/>
    <col min="2557" max="2557" width="1" style="99" customWidth="1"/>
    <col min="2558" max="2558" width="4.28515625" style="99" customWidth="1"/>
    <col min="2559" max="2559" width="34.7109375" style="99" customWidth="1"/>
    <col min="2560" max="2560" width="0" style="99" hidden="1" customWidth="1"/>
    <col min="2561" max="2561" width="20" style="99" customWidth="1"/>
    <col min="2562" max="2562" width="20.85546875" style="99" customWidth="1"/>
    <col min="2563" max="2563" width="25" style="99" customWidth="1"/>
    <col min="2564" max="2564" width="18.7109375" style="99" customWidth="1"/>
    <col min="2565" max="2565" width="29.7109375" style="99" customWidth="1"/>
    <col min="2566" max="2566" width="13.42578125" style="99" customWidth="1"/>
    <col min="2567" max="2567" width="13.85546875" style="99" customWidth="1"/>
    <col min="2568" max="2572" width="16.5703125" style="99" customWidth="1"/>
    <col min="2573" max="2573" width="20.5703125" style="99" customWidth="1"/>
    <col min="2574" max="2574" width="21.140625" style="99" customWidth="1"/>
    <col min="2575" max="2575" width="9.5703125" style="99" customWidth="1"/>
    <col min="2576" max="2576" width="0.42578125" style="99" customWidth="1"/>
    <col min="2577" max="2583" width="6.42578125" style="99" customWidth="1"/>
    <col min="2584" max="2812" width="11.42578125" style="99"/>
    <col min="2813" max="2813" width="1" style="99" customWidth="1"/>
    <col min="2814" max="2814" width="4.28515625" style="99" customWidth="1"/>
    <col min="2815" max="2815" width="34.7109375" style="99" customWidth="1"/>
    <col min="2816" max="2816" width="0" style="99" hidden="1" customWidth="1"/>
    <col min="2817" max="2817" width="20" style="99" customWidth="1"/>
    <col min="2818" max="2818" width="20.85546875" style="99" customWidth="1"/>
    <col min="2819" max="2819" width="25" style="99" customWidth="1"/>
    <col min="2820" max="2820" width="18.7109375" style="99" customWidth="1"/>
    <col min="2821" max="2821" width="29.7109375" style="99" customWidth="1"/>
    <col min="2822" max="2822" width="13.42578125" style="99" customWidth="1"/>
    <col min="2823" max="2823" width="13.85546875" style="99" customWidth="1"/>
    <col min="2824" max="2828" width="16.5703125" style="99" customWidth="1"/>
    <col min="2829" max="2829" width="20.5703125" style="99" customWidth="1"/>
    <col min="2830" max="2830" width="21.140625" style="99" customWidth="1"/>
    <col min="2831" max="2831" width="9.5703125" style="99" customWidth="1"/>
    <col min="2832" max="2832" width="0.42578125" style="99" customWidth="1"/>
    <col min="2833" max="2839" width="6.42578125" style="99" customWidth="1"/>
    <col min="2840" max="3068" width="11.42578125" style="99"/>
    <col min="3069" max="3069" width="1" style="99" customWidth="1"/>
    <col min="3070" max="3070" width="4.28515625" style="99" customWidth="1"/>
    <col min="3071" max="3071" width="34.7109375" style="99" customWidth="1"/>
    <col min="3072" max="3072" width="0" style="99" hidden="1" customWidth="1"/>
    <col min="3073" max="3073" width="20" style="99" customWidth="1"/>
    <col min="3074" max="3074" width="20.85546875" style="99" customWidth="1"/>
    <col min="3075" max="3075" width="25" style="99" customWidth="1"/>
    <col min="3076" max="3076" width="18.7109375" style="99" customWidth="1"/>
    <col min="3077" max="3077" width="29.7109375" style="99" customWidth="1"/>
    <col min="3078" max="3078" width="13.42578125" style="99" customWidth="1"/>
    <col min="3079" max="3079" width="13.85546875" style="99" customWidth="1"/>
    <col min="3080" max="3084" width="16.5703125" style="99" customWidth="1"/>
    <col min="3085" max="3085" width="20.5703125" style="99" customWidth="1"/>
    <col min="3086" max="3086" width="21.140625" style="99" customWidth="1"/>
    <col min="3087" max="3087" width="9.5703125" style="99" customWidth="1"/>
    <col min="3088" max="3088" width="0.42578125" style="99" customWidth="1"/>
    <col min="3089" max="3095" width="6.42578125" style="99" customWidth="1"/>
    <col min="3096" max="3324" width="11.42578125" style="99"/>
    <col min="3325" max="3325" width="1" style="99" customWidth="1"/>
    <col min="3326" max="3326" width="4.28515625" style="99" customWidth="1"/>
    <col min="3327" max="3327" width="34.7109375" style="99" customWidth="1"/>
    <col min="3328" max="3328" width="0" style="99" hidden="1" customWidth="1"/>
    <col min="3329" max="3329" width="20" style="99" customWidth="1"/>
    <col min="3330" max="3330" width="20.85546875" style="99" customWidth="1"/>
    <col min="3331" max="3331" width="25" style="99" customWidth="1"/>
    <col min="3332" max="3332" width="18.7109375" style="99" customWidth="1"/>
    <col min="3333" max="3333" width="29.7109375" style="99" customWidth="1"/>
    <col min="3334" max="3334" width="13.42578125" style="99" customWidth="1"/>
    <col min="3335" max="3335" width="13.85546875" style="99" customWidth="1"/>
    <col min="3336" max="3340" width="16.5703125" style="99" customWidth="1"/>
    <col min="3341" max="3341" width="20.5703125" style="99" customWidth="1"/>
    <col min="3342" max="3342" width="21.140625" style="99" customWidth="1"/>
    <col min="3343" max="3343" width="9.5703125" style="99" customWidth="1"/>
    <col min="3344" max="3344" width="0.42578125" style="99" customWidth="1"/>
    <col min="3345" max="3351" width="6.42578125" style="99" customWidth="1"/>
    <col min="3352" max="3580" width="11.42578125" style="99"/>
    <col min="3581" max="3581" width="1" style="99" customWidth="1"/>
    <col min="3582" max="3582" width="4.28515625" style="99" customWidth="1"/>
    <col min="3583" max="3583" width="34.7109375" style="99" customWidth="1"/>
    <col min="3584" max="3584" width="0" style="99" hidden="1" customWidth="1"/>
    <col min="3585" max="3585" width="20" style="99" customWidth="1"/>
    <col min="3586" max="3586" width="20.85546875" style="99" customWidth="1"/>
    <col min="3587" max="3587" width="25" style="99" customWidth="1"/>
    <col min="3588" max="3588" width="18.7109375" style="99" customWidth="1"/>
    <col min="3589" max="3589" width="29.7109375" style="99" customWidth="1"/>
    <col min="3590" max="3590" width="13.42578125" style="99" customWidth="1"/>
    <col min="3591" max="3591" width="13.85546875" style="99" customWidth="1"/>
    <col min="3592" max="3596" width="16.5703125" style="99" customWidth="1"/>
    <col min="3597" max="3597" width="20.5703125" style="99" customWidth="1"/>
    <col min="3598" max="3598" width="21.140625" style="99" customWidth="1"/>
    <col min="3599" max="3599" width="9.5703125" style="99" customWidth="1"/>
    <col min="3600" max="3600" width="0.42578125" style="99" customWidth="1"/>
    <col min="3601" max="3607" width="6.42578125" style="99" customWidth="1"/>
    <col min="3608" max="3836" width="11.42578125" style="99"/>
    <col min="3837" max="3837" width="1" style="99" customWidth="1"/>
    <col min="3838" max="3838" width="4.28515625" style="99" customWidth="1"/>
    <col min="3839" max="3839" width="34.7109375" style="99" customWidth="1"/>
    <col min="3840" max="3840" width="0" style="99" hidden="1" customWidth="1"/>
    <col min="3841" max="3841" width="20" style="99" customWidth="1"/>
    <col min="3842" max="3842" width="20.85546875" style="99" customWidth="1"/>
    <col min="3843" max="3843" width="25" style="99" customWidth="1"/>
    <col min="3844" max="3844" width="18.7109375" style="99" customWidth="1"/>
    <col min="3845" max="3845" width="29.7109375" style="99" customWidth="1"/>
    <col min="3846" max="3846" width="13.42578125" style="99" customWidth="1"/>
    <col min="3847" max="3847" width="13.85546875" style="99" customWidth="1"/>
    <col min="3848" max="3852" width="16.5703125" style="99" customWidth="1"/>
    <col min="3853" max="3853" width="20.5703125" style="99" customWidth="1"/>
    <col min="3854" max="3854" width="21.140625" style="99" customWidth="1"/>
    <col min="3855" max="3855" width="9.5703125" style="99" customWidth="1"/>
    <col min="3856" max="3856" width="0.42578125" style="99" customWidth="1"/>
    <col min="3857" max="3863" width="6.42578125" style="99" customWidth="1"/>
    <col min="3864" max="4092" width="11.42578125" style="99"/>
    <col min="4093" max="4093" width="1" style="99" customWidth="1"/>
    <col min="4094" max="4094" width="4.28515625" style="99" customWidth="1"/>
    <col min="4095" max="4095" width="34.7109375" style="99" customWidth="1"/>
    <col min="4096" max="4096" width="0" style="99" hidden="1" customWidth="1"/>
    <col min="4097" max="4097" width="20" style="99" customWidth="1"/>
    <col min="4098" max="4098" width="20.85546875" style="99" customWidth="1"/>
    <col min="4099" max="4099" width="25" style="99" customWidth="1"/>
    <col min="4100" max="4100" width="18.7109375" style="99" customWidth="1"/>
    <col min="4101" max="4101" width="29.7109375" style="99" customWidth="1"/>
    <col min="4102" max="4102" width="13.42578125" style="99" customWidth="1"/>
    <col min="4103" max="4103" width="13.85546875" style="99" customWidth="1"/>
    <col min="4104" max="4108" width="16.5703125" style="99" customWidth="1"/>
    <col min="4109" max="4109" width="20.5703125" style="99" customWidth="1"/>
    <col min="4110" max="4110" width="21.140625" style="99" customWidth="1"/>
    <col min="4111" max="4111" width="9.5703125" style="99" customWidth="1"/>
    <col min="4112" max="4112" width="0.42578125" style="99" customWidth="1"/>
    <col min="4113" max="4119" width="6.42578125" style="99" customWidth="1"/>
    <col min="4120" max="4348" width="11.42578125" style="99"/>
    <col min="4349" max="4349" width="1" style="99" customWidth="1"/>
    <col min="4350" max="4350" width="4.28515625" style="99" customWidth="1"/>
    <col min="4351" max="4351" width="34.7109375" style="99" customWidth="1"/>
    <col min="4352" max="4352" width="0" style="99" hidden="1" customWidth="1"/>
    <col min="4353" max="4353" width="20" style="99" customWidth="1"/>
    <col min="4354" max="4354" width="20.85546875" style="99" customWidth="1"/>
    <col min="4355" max="4355" width="25" style="99" customWidth="1"/>
    <col min="4356" max="4356" width="18.7109375" style="99" customWidth="1"/>
    <col min="4357" max="4357" width="29.7109375" style="99" customWidth="1"/>
    <col min="4358" max="4358" width="13.42578125" style="99" customWidth="1"/>
    <col min="4359" max="4359" width="13.85546875" style="99" customWidth="1"/>
    <col min="4360" max="4364" width="16.5703125" style="99" customWidth="1"/>
    <col min="4365" max="4365" width="20.5703125" style="99" customWidth="1"/>
    <col min="4366" max="4366" width="21.140625" style="99" customWidth="1"/>
    <col min="4367" max="4367" width="9.5703125" style="99" customWidth="1"/>
    <col min="4368" max="4368" width="0.42578125" style="99" customWidth="1"/>
    <col min="4369" max="4375" width="6.42578125" style="99" customWidth="1"/>
    <col min="4376" max="4604" width="11.42578125" style="99"/>
    <col min="4605" max="4605" width="1" style="99" customWidth="1"/>
    <col min="4606" max="4606" width="4.28515625" style="99" customWidth="1"/>
    <col min="4607" max="4607" width="34.7109375" style="99" customWidth="1"/>
    <col min="4608" max="4608" width="0" style="99" hidden="1" customWidth="1"/>
    <col min="4609" max="4609" width="20" style="99" customWidth="1"/>
    <col min="4610" max="4610" width="20.85546875" style="99" customWidth="1"/>
    <col min="4611" max="4611" width="25" style="99" customWidth="1"/>
    <col min="4612" max="4612" width="18.7109375" style="99" customWidth="1"/>
    <col min="4613" max="4613" width="29.7109375" style="99" customWidth="1"/>
    <col min="4614" max="4614" width="13.42578125" style="99" customWidth="1"/>
    <col min="4615" max="4615" width="13.85546875" style="99" customWidth="1"/>
    <col min="4616" max="4620" width="16.5703125" style="99" customWidth="1"/>
    <col min="4621" max="4621" width="20.5703125" style="99" customWidth="1"/>
    <col min="4622" max="4622" width="21.140625" style="99" customWidth="1"/>
    <col min="4623" max="4623" width="9.5703125" style="99" customWidth="1"/>
    <col min="4624" max="4624" width="0.42578125" style="99" customWidth="1"/>
    <col min="4625" max="4631" width="6.42578125" style="99" customWidth="1"/>
    <col min="4632" max="4860" width="11.42578125" style="99"/>
    <col min="4861" max="4861" width="1" style="99" customWidth="1"/>
    <col min="4862" max="4862" width="4.28515625" style="99" customWidth="1"/>
    <col min="4863" max="4863" width="34.7109375" style="99" customWidth="1"/>
    <col min="4864" max="4864" width="0" style="99" hidden="1" customWidth="1"/>
    <col min="4865" max="4865" width="20" style="99" customWidth="1"/>
    <col min="4866" max="4866" width="20.85546875" style="99" customWidth="1"/>
    <col min="4867" max="4867" width="25" style="99" customWidth="1"/>
    <col min="4868" max="4868" width="18.7109375" style="99" customWidth="1"/>
    <col min="4869" max="4869" width="29.7109375" style="99" customWidth="1"/>
    <col min="4870" max="4870" width="13.42578125" style="99" customWidth="1"/>
    <col min="4871" max="4871" width="13.85546875" style="99" customWidth="1"/>
    <col min="4872" max="4876" width="16.5703125" style="99" customWidth="1"/>
    <col min="4877" max="4877" width="20.5703125" style="99" customWidth="1"/>
    <col min="4878" max="4878" width="21.140625" style="99" customWidth="1"/>
    <col min="4879" max="4879" width="9.5703125" style="99" customWidth="1"/>
    <col min="4880" max="4880" width="0.42578125" style="99" customWidth="1"/>
    <col min="4881" max="4887" width="6.42578125" style="99" customWidth="1"/>
    <col min="4888" max="5116" width="11.42578125" style="99"/>
    <col min="5117" max="5117" width="1" style="99" customWidth="1"/>
    <col min="5118" max="5118" width="4.28515625" style="99" customWidth="1"/>
    <col min="5119" max="5119" width="34.7109375" style="99" customWidth="1"/>
    <col min="5120" max="5120" width="0" style="99" hidden="1" customWidth="1"/>
    <col min="5121" max="5121" width="20" style="99" customWidth="1"/>
    <col min="5122" max="5122" width="20.85546875" style="99" customWidth="1"/>
    <col min="5123" max="5123" width="25" style="99" customWidth="1"/>
    <col min="5124" max="5124" width="18.7109375" style="99" customWidth="1"/>
    <col min="5125" max="5125" width="29.7109375" style="99" customWidth="1"/>
    <col min="5126" max="5126" width="13.42578125" style="99" customWidth="1"/>
    <col min="5127" max="5127" width="13.85546875" style="99" customWidth="1"/>
    <col min="5128" max="5132" width="16.5703125" style="99" customWidth="1"/>
    <col min="5133" max="5133" width="20.5703125" style="99" customWidth="1"/>
    <col min="5134" max="5134" width="21.140625" style="99" customWidth="1"/>
    <col min="5135" max="5135" width="9.5703125" style="99" customWidth="1"/>
    <col min="5136" max="5136" width="0.42578125" style="99" customWidth="1"/>
    <col min="5137" max="5143" width="6.42578125" style="99" customWidth="1"/>
    <col min="5144" max="5372" width="11.42578125" style="99"/>
    <col min="5373" max="5373" width="1" style="99" customWidth="1"/>
    <col min="5374" max="5374" width="4.28515625" style="99" customWidth="1"/>
    <col min="5375" max="5375" width="34.7109375" style="99" customWidth="1"/>
    <col min="5376" max="5376" width="0" style="99" hidden="1" customWidth="1"/>
    <col min="5377" max="5377" width="20" style="99" customWidth="1"/>
    <col min="5378" max="5378" width="20.85546875" style="99" customWidth="1"/>
    <col min="5379" max="5379" width="25" style="99" customWidth="1"/>
    <col min="5380" max="5380" width="18.7109375" style="99" customWidth="1"/>
    <col min="5381" max="5381" width="29.7109375" style="99" customWidth="1"/>
    <col min="5382" max="5382" width="13.42578125" style="99" customWidth="1"/>
    <col min="5383" max="5383" width="13.85546875" style="99" customWidth="1"/>
    <col min="5384" max="5388" width="16.5703125" style="99" customWidth="1"/>
    <col min="5389" max="5389" width="20.5703125" style="99" customWidth="1"/>
    <col min="5390" max="5390" width="21.140625" style="99" customWidth="1"/>
    <col min="5391" max="5391" width="9.5703125" style="99" customWidth="1"/>
    <col min="5392" max="5392" width="0.42578125" style="99" customWidth="1"/>
    <col min="5393" max="5399" width="6.42578125" style="99" customWidth="1"/>
    <col min="5400" max="5628" width="11.42578125" style="99"/>
    <col min="5629" max="5629" width="1" style="99" customWidth="1"/>
    <col min="5630" max="5630" width="4.28515625" style="99" customWidth="1"/>
    <col min="5631" max="5631" width="34.7109375" style="99" customWidth="1"/>
    <col min="5632" max="5632" width="0" style="99" hidden="1" customWidth="1"/>
    <col min="5633" max="5633" width="20" style="99" customWidth="1"/>
    <col min="5634" max="5634" width="20.85546875" style="99" customWidth="1"/>
    <col min="5635" max="5635" width="25" style="99" customWidth="1"/>
    <col min="5636" max="5636" width="18.7109375" style="99" customWidth="1"/>
    <col min="5637" max="5637" width="29.7109375" style="99" customWidth="1"/>
    <col min="5638" max="5638" width="13.42578125" style="99" customWidth="1"/>
    <col min="5639" max="5639" width="13.85546875" style="99" customWidth="1"/>
    <col min="5640" max="5644" width="16.5703125" style="99" customWidth="1"/>
    <col min="5645" max="5645" width="20.5703125" style="99" customWidth="1"/>
    <col min="5646" max="5646" width="21.140625" style="99" customWidth="1"/>
    <col min="5647" max="5647" width="9.5703125" style="99" customWidth="1"/>
    <col min="5648" max="5648" width="0.42578125" style="99" customWidth="1"/>
    <col min="5649" max="5655" width="6.42578125" style="99" customWidth="1"/>
    <col min="5656" max="5884" width="11.42578125" style="99"/>
    <col min="5885" max="5885" width="1" style="99" customWidth="1"/>
    <col min="5886" max="5886" width="4.28515625" style="99" customWidth="1"/>
    <col min="5887" max="5887" width="34.7109375" style="99" customWidth="1"/>
    <col min="5888" max="5888" width="0" style="99" hidden="1" customWidth="1"/>
    <col min="5889" max="5889" width="20" style="99" customWidth="1"/>
    <col min="5890" max="5890" width="20.85546875" style="99" customWidth="1"/>
    <col min="5891" max="5891" width="25" style="99" customWidth="1"/>
    <col min="5892" max="5892" width="18.7109375" style="99" customWidth="1"/>
    <col min="5893" max="5893" width="29.7109375" style="99" customWidth="1"/>
    <col min="5894" max="5894" width="13.42578125" style="99" customWidth="1"/>
    <col min="5895" max="5895" width="13.85546875" style="99" customWidth="1"/>
    <col min="5896" max="5900" width="16.5703125" style="99" customWidth="1"/>
    <col min="5901" max="5901" width="20.5703125" style="99" customWidth="1"/>
    <col min="5902" max="5902" width="21.140625" style="99" customWidth="1"/>
    <col min="5903" max="5903" width="9.5703125" style="99" customWidth="1"/>
    <col min="5904" max="5904" width="0.42578125" style="99" customWidth="1"/>
    <col min="5905" max="5911" width="6.42578125" style="99" customWidth="1"/>
    <col min="5912" max="6140" width="11.42578125" style="99"/>
    <col min="6141" max="6141" width="1" style="99" customWidth="1"/>
    <col min="6142" max="6142" width="4.28515625" style="99" customWidth="1"/>
    <col min="6143" max="6143" width="34.7109375" style="99" customWidth="1"/>
    <col min="6144" max="6144" width="0" style="99" hidden="1" customWidth="1"/>
    <col min="6145" max="6145" width="20" style="99" customWidth="1"/>
    <col min="6146" max="6146" width="20.85546875" style="99" customWidth="1"/>
    <col min="6147" max="6147" width="25" style="99" customWidth="1"/>
    <col min="6148" max="6148" width="18.7109375" style="99" customWidth="1"/>
    <col min="6149" max="6149" width="29.7109375" style="99" customWidth="1"/>
    <col min="6150" max="6150" width="13.42578125" style="99" customWidth="1"/>
    <col min="6151" max="6151" width="13.85546875" style="99" customWidth="1"/>
    <col min="6152" max="6156" width="16.5703125" style="99" customWidth="1"/>
    <col min="6157" max="6157" width="20.5703125" style="99" customWidth="1"/>
    <col min="6158" max="6158" width="21.140625" style="99" customWidth="1"/>
    <col min="6159" max="6159" width="9.5703125" style="99" customWidth="1"/>
    <col min="6160" max="6160" width="0.42578125" style="99" customWidth="1"/>
    <col min="6161" max="6167" width="6.42578125" style="99" customWidth="1"/>
    <col min="6168" max="6396" width="11.42578125" style="99"/>
    <col min="6397" max="6397" width="1" style="99" customWidth="1"/>
    <col min="6398" max="6398" width="4.28515625" style="99" customWidth="1"/>
    <col min="6399" max="6399" width="34.7109375" style="99" customWidth="1"/>
    <col min="6400" max="6400" width="0" style="99" hidden="1" customWidth="1"/>
    <col min="6401" max="6401" width="20" style="99" customWidth="1"/>
    <col min="6402" max="6402" width="20.85546875" style="99" customWidth="1"/>
    <col min="6403" max="6403" width="25" style="99" customWidth="1"/>
    <col min="6404" max="6404" width="18.7109375" style="99" customWidth="1"/>
    <col min="6405" max="6405" width="29.7109375" style="99" customWidth="1"/>
    <col min="6406" max="6406" width="13.42578125" style="99" customWidth="1"/>
    <col min="6407" max="6407" width="13.85546875" style="99" customWidth="1"/>
    <col min="6408" max="6412" width="16.5703125" style="99" customWidth="1"/>
    <col min="6413" max="6413" width="20.5703125" style="99" customWidth="1"/>
    <col min="6414" max="6414" width="21.140625" style="99" customWidth="1"/>
    <col min="6415" max="6415" width="9.5703125" style="99" customWidth="1"/>
    <col min="6416" max="6416" width="0.42578125" style="99" customWidth="1"/>
    <col min="6417" max="6423" width="6.42578125" style="99" customWidth="1"/>
    <col min="6424" max="6652" width="11.42578125" style="99"/>
    <col min="6653" max="6653" width="1" style="99" customWidth="1"/>
    <col min="6654" max="6654" width="4.28515625" style="99" customWidth="1"/>
    <col min="6655" max="6655" width="34.7109375" style="99" customWidth="1"/>
    <col min="6656" max="6656" width="0" style="99" hidden="1" customWidth="1"/>
    <col min="6657" max="6657" width="20" style="99" customWidth="1"/>
    <col min="6658" max="6658" width="20.85546875" style="99" customWidth="1"/>
    <col min="6659" max="6659" width="25" style="99" customWidth="1"/>
    <col min="6660" max="6660" width="18.7109375" style="99" customWidth="1"/>
    <col min="6661" max="6661" width="29.7109375" style="99" customWidth="1"/>
    <col min="6662" max="6662" width="13.42578125" style="99" customWidth="1"/>
    <col min="6663" max="6663" width="13.85546875" style="99" customWidth="1"/>
    <col min="6664" max="6668" width="16.5703125" style="99" customWidth="1"/>
    <col min="6669" max="6669" width="20.5703125" style="99" customWidth="1"/>
    <col min="6670" max="6670" width="21.140625" style="99" customWidth="1"/>
    <col min="6671" max="6671" width="9.5703125" style="99" customWidth="1"/>
    <col min="6672" max="6672" width="0.42578125" style="99" customWidth="1"/>
    <col min="6673" max="6679" width="6.42578125" style="99" customWidth="1"/>
    <col min="6680" max="6908" width="11.42578125" style="99"/>
    <col min="6909" max="6909" width="1" style="99" customWidth="1"/>
    <col min="6910" max="6910" width="4.28515625" style="99" customWidth="1"/>
    <col min="6911" max="6911" width="34.7109375" style="99" customWidth="1"/>
    <col min="6912" max="6912" width="0" style="99" hidden="1" customWidth="1"/>
    <col min="6913" max="6913" width="20" style="99" customWidth="1"/>
    <col min="6914" max="6914" width="20.85546875" style="99" customWidth="1"/>
    <col min="6915" max="6915" width="25" style="99" customWidth="1"/>
    <col min="6916" max="6916" width="18.7109375" style="99" customWidth="1"/>
    <col min="6917" max="6917" width="29.7109375" style="99" customWidth="1"/>
    <col min="6918" max="6918" width="13.42578125" style="99" customWidth="1"/>
    <col min="6919" max="6919" width="13.85546875" style="99" customWidth="1"/>
    <col min="6920" max="6924" width="16.5703125" style="99" customWidth="1"/>
    <col min="6925" max="6925" width="20.5703125" style="99" customWidth="1"/>
    <col min="6926" max="6926" width="21.140625" style="99" customWidth="1"/>
    <col min="6927" max="6927" width="9.5703125" style="99" customWidth="1"/>
    <col min="6928" max="6928" width="0.42578125" style="99" customWidth="1"/>
    <col min="6929" max="6935" width="6.42578125" style="99" customWidth="1"/>
    <col min="6936" max="7164" width="11.42578125" style="99"/>
    <col min="7165" max="7165" width="1" style="99" customWidth="1"/>
    <col min="7166" max="7166" width="4.28515625" style="99" customWidth="1"/>
    <col min="7167" max="7167" width="34.7109375" style="99" customWidth="1"/>
    <col min="7168" max="7168" width="0" style="99" hidden="1" customWidth="1"/>
    <col min="7169" max="7169" width="20" style="99" customWidth="1"/>
    <col min="7170" max="7170" width="20.85546875" style="99" customWidth="1"/>
    <col min="7171" max="7171" width="25" style="99" customWidth="1"/>
    <col min="7172" max="7172" width="18.7109375" style="99" customWidth="1"/>
    <col min="7173" max="7173" width="29.7109375" style="99" customWidth="1"/>
    <col min="7174" max="7174" width="13.42578125" style="99" customWidth="1"/>
    <col min="7175" max="7175" width="13.85546875" style="99" customWidth="1"/>
    <col min="7176" max="7180" width="16.5703125" style="99" customWidth="1"/>
    <col min="7181" max="7181" width="20.5703125" style="99" customWidth="1"/>
    <col min="7182" max="7182" width="21.140625" style="99" customWidth="1"/>
    <col min="7183" max="7183" width="9.5703125" style="99" customWidth="1"/>
    <col min="7184" max="7184" width="0.42578125" style="99" customWidth="1"/>
    <col min="7185" max="7191" width="6.42578125" style="99" customWidth="1"/>
    <col min="7192" max="7420" width="11.42578125" style="99"/>
    <col min="7421" max="7421" width="1" style="99" customWidth="1"/>
    <col min="7422" max="7422" width="4.28515625" style="99" customWidth="1"/>
    <col min="7423" max="7423" width="34.7109375" style="99" customWidth="1"/>
    <col min="7424" max="7424" width="0" style="99" hidden="1" customWidth="1"/>
    <col min="7425" max="7425" width="20" style="99" customWidth="1"/>
    <col min="7426" max="7426" width="20.85546875" style="99" customWidth="1"/>
    <col min="7427" max="7427" width="25" style="99" customWidth="1"/>
    <col min="7428" max="7428" width="18.7109375" style="99" customWidth="1"/>
    <col min="7429" max="7429" width="29.7109375" style="99" customWidth="1"/>
    <col min="7430" max="7430" width="13.42578125" style="99" customWidth="1"/>
    <col min="7431" max="7431" width="13.85546875" style="99" customWidth="1"/>
    <col min="7432" max="7436" width="16.5703125" style="99" customWidth="1"/>
    <col min="7437" max="7437" width="20.5703125" style="99" customWidth="1"/>
    <col min="7438" max="7438" width="21.140625" style="99" customWidth="1"/>
    <col min="7439" max="7439" width="9.5703125" style="99" customWidth="1"/>
    <col min="7440" max="7440" width="0.42578125" style="99" customWidth="1"/>
    <col min="7441" max="7447" width="6.42578125" style="99" customWidth="1"/>
    <col min="7448" max="7676" width="11.42578125" style="99"/>
    <col min="7677" max="7677" width="1" style="99" customWidth="1"/>
    <col min="7678" max="7678" width="4.28515625" style="99" customWidth="1"/>
    <col min="7679" max="7679" width="34.7109375" style="99" customWidth="1"/>
    <col min="7680" max="7680" width="0" style="99" hidden="1" customWidth="1"/>
    <col min="7681" max="7681" width="20" style="99" customWidth="1"/>
    <col min="7682" max="7682" width="20.85546875" style="99" customWidth="1"/>
    <col min="7683" max="7683" width="25" style="99" customWidth="1"/>
    <col min="7684" max="7684" width="18.7109375" style="99" customWidth="1"/>
    <col min="7685" max="7685" width="29.7109375" style="99" customWidth="1"/>
    <col min="7686" max="7686" width="13.42578125" style="99" customWidth="1"/>
    <col min="7687" max="7687" width="13.85546875" style="99" customWidth="1"/>
    <col min="7688" max="7692" width="16.5703125" style="99" customWidth="1"/>
    <col min="7693" max="7693" width="20.5703125" style="99" customWidth="1"/>
    <col min="7694" max="7694" width="21.140625" style="99" customWidth="1"/>
    <col min="7695" max="7695" width="9.5703125" style="99" customWidth="1"/>
    <col min="7696" max="7696" width="0.42578125" style="99" customWidth="1"/>
    <col min="7697" max="7703" width="6.42578125" style="99" customWidth="1"/>
    <col min="7704" max="7932" width="11.42578125" style="99"/>
    <col min="7933" max="7933" width="1" style="99" customWidth="1"/>
    <col min="7934" max="7934" width="4.28515625" style="99" customWidth="1"/>
    <col min="7935" max="7935" width="34.7109375" style="99" customWidth="1"/>
    <col min="7936" max="7936" width="0" style="99" hidden="1" customWidth="1"/>
    <col min="7937" max="7937" width="20" style="99" customWidth="1"/>
    <col min="7938" max="7938" width="20.85546875" style="99" customWidth="1"/>
    <col min="7939" max="7939" width="25" style="99" customWidth="1"/>
    <col min="7940" max="7940" width="18.7109375" style="99" customWidth="1"/>
    <col min="7941" max="7941" width="29.7109375" style="99" customWidth="1"/>
    <col min="7942" max="7942" width="13.42578125" style="99" customWidth="1"/>
    <col min="7943" max="7943" width="13.85546875" style="99" customWidth="1"/>
    <col min="7944" max="7948" width="16.5703125" style="99" customWidth="1"/>
    <col min="7949" max="7949" width="20.5703125" style="99" customWidth="1"/>
    <col min="7950" max="7950" width="21.140625" style="99" customWidth="1"/>
    <col min="7951" max="7951" width="9.5703125" style="99" customWidth="1"/>
    <col min="7952" max="7952" width="0.42578125" style="99" customWidth="1"/>
    <col min="7953" max="7959" width="6.42578125" style="99" customWidth="1"/>
    <col min="7960" max="8188" width="11.42578125" style="99"/>
    <col min="8189" max="8189" width="1" style="99" customWidth="1"/>
    <col min="8190" max="8190" width="4.28515625" style="99" customWidth="1"/>
    <col min="8191" max="8191" width="34.7109375" style="99" customWidth="1"/>
    <col min="8192" max="8192" width="0" style="99" hidden="1" customWidth="1"/>
    <col min="8193" max="8193" width="20" style="99" customWidth="1"/>
    <col min="8194" max="8194" width="20.85546875" style="99" customWidth="1"/>
    <col min="8195" max="8195" width="25" style="99" customWidth="1"/>
    <col min="8196" max="8196" width="18.7109375" style="99" customWidth="1"/>
    <col min="8197" max="8197" width="29.7109375" style="99" customWidth="1"/>
    <col min="8198" max="8198" width="13.42578125" style="99" customWidth="1"/>
    <col min="8199" max="8199" width="13.85546875" style="99" customWidth="1"/>
    <col min="8200" max="8204" width="16.5703125" style="99" customWidth="1"/>
    <col min="8205" max="8205" width="20.5703125" style="99" customWidth="1"/>
    <col min="8206" max="8206" width="21.140625" style="99" customWidth="1"/>
    <col min="8207" max="8207" width="9.5703125" style="99" customWidth="1"/>
    <col min="8208" max="8208" width="0.42578125" style="99" customWidth="1"/>
    <col min="8209" max="8215" width="6.42578125" style="99" customWidth="1"/>
    <col min="8216" max="8444" width="11.42578125" style="99"/>
    <col min="8445" max="8445" width="1" style="99" customWidth="1"/>
    <col min="8446" max="8446" width="4.28515625" style="99" customWidth="1"/>
    <col min="8447" max="8447" width="34.7109375" style="99" customWidth="1"/>
    <col min="8448" max="8448" width="0" style="99" hidden="1" customWidth="1"/>
    <col min="8449" max="8449" width="20" style="99" customWidth="1"/>
    <col min="8450" max="8450" width="20.85546875" style="99" customWidth="1"/>
    <col min="8451" max="8451" width="25" style="99" customWidth="1"/>
    <col min="8452" max="8452" width="18.7109375" style="99" customWidth="1"/>
    <col min="8453" max="8453" width="29.7109375" style="99" customWidth="1"/>
    <col min="8454" max="8454" width="13.42578125" style="99" customWidth="1"/>
    <col min="8455" max="8455" width="13.85546875" style="99" customWidth="1"/>
    <col min="8456" max="8460" width="16.5703125" style="99" customWidth="1"/>
    <col min="8461" max="8461" width="20.5703125" style="99" customWidth="1"/>
    <col min="8462" max="8462" width="21.140625" style="99" customWidth="1"/>
    <col min="8463" max="8463" width="9.5703125" style="99" customWidth="1"/>
    <col min="8464" max="8464" width="0.42578125" style="99" customWidth="1"/>
    <col min="8465" max="8471" width="6.42578125" style="99" customWidth="1"/>
    <col min="8472" max="8700" width="11.42578125" style="99"/>
    <col min="8701" max="8701" width="1" style="99" customWidth="1"/>
    <col min="8702" max="8702" width="4.28515625" style="99" customWidth="1"/>
    <col min="8703" max="8703" width="34.7109375" style="99" customWidth="1"/>
    <col min="8704" max="8704" width="0" style="99" hidden="1" customWidth="1"/>
    <col min="8705" max="8705" width="20" style="99" customWidth="1"/>
    <col min="8706" max="8706" width="20.85546875" style="99" customWidth="1"/>
    <col min="8707" max="8707" width="25" style="99" customWidth="1"/>
    <col min="8708" max="8708" width="18.7109375" style="99" customWidth="1"/>
    <col min="8709" max="8709" width="29.7109375" style="99" customWidth="1"/>
    <col min="8710" max="8710" width="13.42578125" style="99" customWidth="1"/>
    <col min="8711" max="8711" width="13.85546875" style="99" customWidth="1"/>
    <col min="8712" max="8716" width="16.5703125" style="99" customWidth="1"/>
    <col min="8717" max="8717" width="20.5703125" style="99" customWidth="1"/>
    <col min="8718" max="8718" width="21.140625" style="99" customWidth="1"/>
    <col min="8719" max="8719" width="9.5703125" style="99" customWidth="1"/>
    <col min="8720" max="8720" width="0.42578125" style="99" customWidth="1"/>
    <col min="8721" max="8727" width="6.42578125" style="99" customWidth="1"/>
    <col min="8728" max="8956" width="11.42578125" style="99"/>
    <col min="8957" max="8957" width="1" style="99" customWidth="1"/>
    <col min="8958" max="8958" width="4.28515625" style="99" customWidth="1"/>
    <col min="8959" max="8959" width="34.7109375" style="99" customWidth="1"/>
    <col min="8960" max="8960" width="0" style="99" hidden="1" customWidth="1"/>
    <col min="8961" max="8961" width="20" style="99" customWidth="1"/>
    <col min="8962" max="8962" width="20.85546875" style="99" customWidth="1"/>
    <col min="8963" max="8963" width="25" style="99" customWidth="1"/>
    <col min="8964" max="8964" width="18.7109375" style="99" customWidth="1"/>
    <col min="8965" max="8965" width="29.7109375" style="99" customWidth="1"/>
    <col min="8966" max="8966" width="13.42578125" style="99" customWidth="1"/>
    <col min="8967" max="8967" width="13.85546875" style="99" customWidth="1"/>
    <col min="8968" max="8972" width="16.5703125" style="99" customWidth="1"/>
    <col min="8973" max="8973" width="20.5703125" style="99" customWidth="1"/>
    <col min="8974" max="8974" width="21.140625" style="99" customWidth="1"/>
    <col min="8975" max="8975" width="9.5703125" style="99" customWidth="1"/>
    <col min="8976" max="8976" width="0.42578125" style="99" customWidth="1"/>
    <col min="8977" max="8983" width="6.42578125" style="99" customWidth="1"/>
    <col min="8984" max="9212" width="11.42578125" style="99"/>
    <col min="9213" max="9213" width="1" style="99" customWidth="1"/>
    <col min="9214" max="9214" width="4.28515625" style="99" customWidth="1"/>
    <col min="9215" max="9215" width="34.7109375" style="99" customWidth="1"/>
    <col min="9216" max="9216" width="0" style="99" hidden="1" customWidth="1"/>
    <col min="9217" max="9217" width="20" style="99" customWidth="1"/>
    <col min="9218" max="9218" width="20.85546875" style="99" customWidth="1"/>
    <col min="9219" max="9219" width="25" style="99" customWidth="1"/>
    <col min="9220" max="9220" width="18.7109375" style="99" customWidth="1"/>
    <col min="9221" max="9221" width="29.7109375" style="99" customWidth="1"/>
    <col min="9222" max="9222" width="13.42578125" style="99" customWidth="1"/>
    <col min="9223" max="9223" width="13.85546875" style="99" customWidth="1"/>
    <col min="9224" max="9228" width="16.5703125" style="99" customWidth="1"/>
    <col min="9229" max="9229" width="20.5703125" style="99" customWidth="1"/>
    <col min="9230" max="9230" width="21.140625" style="99" customWidth="1"/>
    <col min="9231" max="9231" width="9.5703125" style="99" customWidth="1"/>
    <col min="9232" max="9232" width="0.42578125" style="99" customWidth="1"/>
    <col min="9233" max="9239" width="6.42578125" style="99" customWidth="1"/>
    <col min="9240" max="9468" width="11.42578125" style="99"/>
    <col min="9469" max="9469" width="1" style="99" customWidth="1"/>
    <col min="9470" max="9470" width="4.28515625" style="99" customWidth="1"/>
    <col min="9471" max="9471" width="34.7109375" style="99" customWidth="1"/>
    <col min="9472" max="9472" width="0" style="99" hidden="1" customWidth="1"/>
    <col min="9473" max="9473" width="20" style="99" customWidth="1"/>
    <col min="9474" max="9474" width="20.85546875" style="99" customWidth="1"/>
    <col min="9475" max="9475" width="25" style="99" customWidth="1"/>
    <col min="9476" max="9476" width="18.7109375" style="99" customWidth="1"/>
    <col min="9477" max="9477" width="29.7109375" style="99" customWidth="1"/>
    <col min="9478" max="9478" width="13.42578125" style="99" customWidth="1"/>
    <col min="9479" max="9479" width="13.85546875" style="99" customWidth="1"/>
    <col min="9480" max="9484" width="16.5703125" style="99" customWidth="1"/>
    <col min="9485" max="9485" width="20.5703125" style="99" customWidth="1"/>
    <col min="9486" max="9486" width="21.140625" style="99" customWidth="1"/>
    <col min="9487" max="9487" width="9.5703125" style="99" customWidth="1"/>
    <col min="9488" max="9488" width="0.42578125" style="99" customWidth="1"/>
    <col min="9489" max="9495" width="6.42578125" style="99" customWidth="1"/>
    <col min="9496" max="9724" width="11.42578125" style="99"/>
    <col min="9725" max="9725" width="1" style="99" customWidth="1"/>
    <col min="9726" max="9726" width="4.28515625" style="99" customWidth="1"/>
    <col min="9727" max="9727" width="34.7109375" style="99" customWidth="1"/>
    <col min="9728" max="9728" width="0" style="99" hidden="1" customWidth="1"/>
    <col min="9729" max="9729" width="20" style="99" customWidth="1"/>
    <col min="9730" max="9730" width="20.85546875" style="99" customWidth="1"/>
    <col min="9731" max="9731" width="25" style="99" customWidth="1"/>
    <col min="9732" max="9732" width="18.7109375" style="99" customWidth="1"/>
    <col min="9733" max="9733" width="29.7109375" style="99" customWidth="1"/>
    <col min="9734" max="9734" width="13.42578125" style="99" customWidth="1"/>
    <col min="9735" max="9735" width="13.85546875" style="99" customWidth="1"/>
    <col min="9736" max="9740" width="16.5703125" style="99" customWidth="1"/>
    <col min="9741" max="9741" width="20.5703125" style="99" customWidth="1"/>
    <col min="9742" max="9742" width="21.140625" style="99" customWidth="1"/>
    <col min="9743" max="9743" width="9.5703125" style="99" customWidth="1"/>
    <col min="9744" max="9744" width="0.42578125" style="99" customWidth="1"/>
    <col min="9745" max="9751" width="6.42578125" style="99" customWidth="1"/>
    <col min="9752" max="9980" width="11.42578125" style="99"/>
    <col min="9981" max="9981" width="1" style="99" customWidth="1"/>
    <col min="9982" max="9982" width="4.28515625" style="99" customWidth="1"/>
    <col min="9983" max="9983" width="34.7109375" style="99" customWidth="1"/>
    <col min="9984" max="9984" width="0" style="99" hidden="1" customWidth="1"/>
    <col min="9985" max="9985" width="20" style="99" customWidth="1"/>
    <col min="9986" max="9986" width="20.85546875" style="99" customWidth="1"/>
    <col min="9987" max="9987" width="25" style="99" customWidth="1"/>
    <col min="9988" max="9988" width="18.7109375" style="99" customWidth="1"/>
    <col min="9989" max="9989" width="29.7109375" style="99" customWidth="1"/>
    <col min="9990" max="9990" width="13.42578125" style="99" customWidth="1"/>
    <col min="9991" max="9991" width="13.85546875" style="99" customWidth="1"/>
    <col min="9992" max="9996" width="16.5703125" style="99" customWidth="1"/>
    <col min="9997" max="9997" width="20.5703125" style="99" customWidth="1"/>
    <col min="9998" max="9998" width="21.140625" style="99" customWidth="1"/>
    <col min="9999" max="9999" width="9.5703125" style="99" customWidth="1"/>
    <col min="10000" max="10000" width="0.42578125" style="99" customWidth="1"/>
    <col min="10001" max="10007" width="6.42578125" style="99" customWidth="1"/>
    <col min="10008" max="10236" width="11.42578125" style="99"/>
    <col min="10237" max="10237" width="1" style="99" customWidth="1"/>
    <col min="10238" max="10238" width="4.28515625" style="99" customWidth="1"/>
    <col min="10239" max="10239" width="34.7109375" style="99" customWidth="1"/>
    <col min="10240" max="10240" width="0" style="99" hidden="1" customWidth="1"/>
    <col min="10241" max="10241" width="20" style="99" customWidth="1"/>
    <col min="10242" max="10242" width="20.85546875" style="99" customWidth="1"/>
    <col min="10243" max="10243" width="25" style="99" customWidth="1"/>
    <col min="10244" max="10244" width="18.7109375" style="99" customWidth="1"/>
    <col min="10245" max="10245" width="29.7109375" style="99" customWidth="1"/>
    <col min="10246" max="10246" width="13.42578125" style="99" customWidth="1"/>
    <col min="10247" max="10247" width="13.85546875" style="99" customWidth="1"/>
    <col min="10248" max="10252" width="16.5703125" style="99" customWidth="1"/>
    <col min="10253" max="10253" width="20.5703125" style="99" customWidth="1"/>
    <col min="10254" max="10254" width="21.140625" style="99" customWidth="1"/>
    <col min="10255" max="10255" width="9.5703125" style="99" customWidth="1"/>
    <col min="10256" max="10256" width="0.42578125" style="99" customWidth="1"/>
    <col min="10257" max="10263" width="6.42578125" style="99" customWidth="1"/>
    <col min="10264" max="10492" width="11.42578125" style="99"/>
    <col min="10493" max="10493" width="1" style="99" customWidth="1"/>
    <col min="10494" max="10494" width="4.28515625" style="99" customWidth="1"/>
    <col min="10495" max="10495" width="34.7109375" style="99" customWidth="1"/>
    <col min="10496" max="10496" width="0" style="99" hidden="1" customWidth="1"/>
    <col min="10497" max="10497" width="20" style="99" customWidth="1"/>
    <col min="10498" max="10498" width="20.85546875" style="99" customWidth="1"/>
    <col min="10499" max="10499" width="25" style="99" customWidth="1"/>
    <col min="10500" max="10500" width="18.7109375" style="99" customWidth="1"/>
    <col min="10501" max="10501" width="29.7109375" style="99" customWidth="1"/>
    <col min="10502" max="10502" width="13.42578125" style="99" customWidth="1"/>
    <col min="10503" max="10503" width="13.85546875" style="99" customWidth="1"/>
    <col min="10504" max="10508" width="16.5703125" style="99" customWidth="1"/>
    <col min="10509" max="10509" width="20.5703125" style="99" customWidth="1"/>
    <col min="10510" max="10510" width="21.140625" style="99" customWidth="1"/>
    <col min="10511" max="10511" width="9.5703125" style="99" customWidth="1"/>
    <col min="10512" max="10512" width="0.42578125" style="99" customWidth="1"/>
    <col min="10513" max="10519" width="6.42578125" style="99" customWidth="1"/>
    <col min="10520" max="10748" width="11.42578125" style="99"/>
    <col min="10749" max="10749" width="1" style="99" customWidth="1"/>
    <col min="10750" max="10750" width="4.28515625" style="99" customWidth="1"/>
    <col min="10751" max="10751" width="34.7109375" style="99" customWidth="1"/>
    <col min="10752" max="10752" width="0" style="99" hidden="1" customWidth="1"/>
    <col min="10753" max="10753" width="20" style="99" customWidth="1"/>
    <col min="10754" max="10754" width="20.85546875" style="99" customWidth="1"/>
    <col min="10755" max="10755" width="25" style="99" customWidth="1"/>
    <col min="10756" max="10756" width="18.7109375" style="99" customWidth="1"/>
    <col min="10757" max="10757" width="29.7109375" style="99" customWidth="1"/>
    <col min="10758" max="10758" width="13.42578125" style="99" customWidth="1"/>
    <col min="10759" max="10759" width="13.85546875" style="99" customWidth="1"/>
    <col min="10760" max="10764" width="16.5703125" style="99" customWidth="1"/>
    <col min="10765" max="10765" width="20.5703125" style="99" customWidth="1"/>
    <col min="10766" max="10766" width="21.140625" style="99" customWidth="1"/>
    <col min="10767" max="10767" width="9.5703125" style="99" customWidth="1"/>
    <col min="10768" max="10768" width="0.42578125" style="99" customWidth="1"/>
    <col min="10769" max="10775" width="6.42578125" style="99" customWidth="1"/>
    <col min="10776" max="11004" width="11.42578125" style="99"/>
    <col min="11005" max="11005" width="1" style="99" customWidth="1"/>
    <col min="11006" max="11006" width="4.28515625" style="99" customWidth="1"/>
    <col min="11007" max="11007" width="34.7109375" style="99" customWidth="1"/>
    <col min="11008" max="11008" width="0" style="99" hidden="1" customWidth="1"/>
    <col min="11009" max="11009" width="20" style="99" customWidth="1"/>
    <col min="11010" max="11010" width="20.85546875" style="99" customWidth="1"/>
    <col min="11011" max="11011" width="25" style="99" customWidth="1"/>
    <col min="11012" max="11012" width="18.7109375" style="99" customWidth="1"/>
    <col min="11013" max="11013" width="29.7109375" style="99" customWidth="1"/>
    <col min="11014" max="11014" width="13.42578125" style="99" customWidth="1"/>
    <col min="11015" max="11015" width="13.85546875" style="99" customWidth="1"/>
    <col min="11016" max="11020" width="16.5703125" style="99" customWidth="1"/>
    <col min="11021" max="11021" width="20.5703125" style="99" customWidth="1"/>
    <col min="11022" max="11022" width="21.140625" style="99" customWidth="1"/>
    <col min="11023" max="11023" width="9.5703125" style="99" customWidth="1"/>
    <col min="11024" max="11024" width="0.42578125" style="99" customWidth="1"/>
    <col min="11025" max="11031" width="6.42578125" style="99" customWidth="1"/>
    <col min="11032" max="11260" width="11.42578125" style="99"/>
    <col min="11261" max="11261" width="1" style="99" customWidth="1"/>
    <col min="11262" max="11262" width="4.28515625" style="99" customWidth="1"/>
    <col min="11263" max="11263" width="34.7109375" style="99" customWidth="1"/>
    <col min="11264" max="11264" width="0" style="99" hidden="1" customWidth="1"/>
    <col min="11265" max="11265" width="20" style="99" customWidth="1"/>
    <col min="11266" max="11266" width="20.85546875" style="99" customWidth="1"/>
    <col min="11267" max="11267" width="25" style="99" customWidth="1"/>
    <col min="11268" max="11268" width="18.7109375" style="99" customWidth="1"/>
    <col min="11269" max="11269" width="29.7109375" style="99" customWidth="1"/>
    <col min="11270" max="11270" width="13.42578125" style="99" customWidth="1"/>
    <col min="11271" max="11271" width="13.85546875" style="99" customWidth="1"/>
    <col min="11272" max="11276" width="16.5703125" style="99" customWidth="1"/>
    <col min="11277" max="11277" width="20.5703125" style="99" customWidth="1"/>
    <col min="11278" max="11278" width="21.140625" style="99" customWidth="1"/>
    <col min="11279" max="11279" width="9.5703125" style="99" customWidth="1"/>
    <col min="11280" max="11280" width="0.42578125" style="99" customWidth="1"/>
    <col min="11281" max="11287" width="6.42578125" style="99" customWidth="1"/>
    <col min="11288" max="11516" width="11.42578125" style="99"/>
    <col min="11517" max="11517" width="1" style="99" customWidth="1"/>
    <col min="11518" max="11518" width="4.28515625" style="99" customWidth="1"/>
    <col min="11519" max="11519" width="34.7109375" style="99" customWidth="1"/>
    <col min="11520" max="11520" width="0" style="99" hidden="1" customWidth="1"/>
    <col min="11521" max="11521" width="20" style="99" customWidth="1"/>
    <col min="11522" max="11522" width="20.85546875" style="99" customWidth="1"/>
    <col min="11523" max="11523" width="25" style="99" customWidth="1"/>
    <col min="11524" max="11524" width="18.7109375" style="99" customWidth="1"/>
    <col min="11525" max="11525" width="29.7109375" style="99" customWidth="1"/>
    <col min="11526" max="11526" width="13.42578125" style="99" customWidth="1"/>
    <col min="11527" max="11527" width="13.85546875" style="99" customWidth="1"/>
    <col min="11528" max="11532" width="16.5703125" style="99" customWidth="1"/>
    <col min="11533" max="11533" width="20.5703125" style="99" customWidth="1"/>
    <col min="11534" max="11534" width="21.140625" style="99" customWidth="1"/>
    <col min="11535" max="11535" width="9.5703125" style="99" customWidth="1"/>
    <col min="11536" max="11536" width="0.42578125" style="99" customWidth="1"/>
    <col min="11537" max="11543" width="6.42578125" style="99" customWidth="1"/>
    <col min="11544" max="11772" width="11.42578125" style="99"/>
    <col min="11773" max="11773" width="1" style="99" customWidth="1"/>
    <col min="11774" max="11774" width="4.28515625" style="99" customWidth="1"/>
    <col min="11775" max="11775" width="34.7109375" style="99" customWidth="1"/>
    <col min="11776" max="11776" width="0" style="99" hidden="1" customWidth="1"/>
    <col min="11777" max="11777" width="20" style="99" customWidth="1"/>
    <col min="11778" max="11778" width="20.85546875" style="99" customWidth="1"/>
    <col min="11779" max="11779" width="25" style="99" customWidth="1"/>
    <col min="11780" max="11780" width="18.7109375" style="99" customWidth="1"/>
    <col min="11781" max="11781" width="29.7109375" style="99" customWidth="1"/>
    <col min="11782" max="11782" width="13.42578125" style="99" customWidth="1"/>
    <col min="11783" max="11783" width="13.85546875" style="99" customWidth="1"/>
    <col min="11784" max="11788" width="16.5703125" style="99" customWidth="1"/>
    <col min="11789" max="11789" width="20.5703125" style="99" customWidth="1"/>
    <col min="11790" max="11790" width="21.140625" style="99" customWidth="1"/>
    <col min="11791" max="11791" width="9.5703125" style="99" customWidth="1"/>
    <col min="11792" max="11792" width="0.42578125" style="99" customWidth="1"/>
    <col min="11793" max="11799" width="6.42578125" style="99" customWidth="1"/>
    <col min="11800" max="12028" width="11.42578125" style="99"/>
    <col min="12029" max="12029" width="1" style="99" customWidth="1"/>
    <col min="12030" max="12030" width="4.28515625" style="99" customWidth="1"/>
    <col min="12031" max="12031" width="34.7109375" style="99" customWidth="1"/>
    <col min="12032" max="12032" width="0" style="99" hidden="1" customWidth="1"/>
    <col min="12033" max="12033" width="20" style="99" customWidth="1"/>
    <col min="12034" max="12034" width="20.85546875" style="99" customWidth="1"/>
    <col min="12035" max="12035" width="25" style="99" customWidth="1"/>
    <col min="12036" max="12036" width="18.7109375" style="99" customWidth="1"/>
    <col min="12037" max="12037" width="29.7109375" style="99" customWidth="1"/>
    <col min="12038" max="12038" width="13.42578125" style="99" customWidth="1"/>
    <col min="12039" max="12039" width="13.85546875" style="99" customWidth="1"/>
    <col min="12040" max="12044" width="16.5703125" style="99" customWidth="1"/>
    <col min="12045" max="12045" width="20.5703125" style="99" customWidth="1"/>
    <col min="12046" max="12046" width="21.140625" style="99" customWidth="1"/>
    <col min="12047" max="12047" width="9.5703125" style="99" customWidth="1"/>
    <col min="12048" max="12048" width="0.42578125" style="99" customWidth="1"/>
    <col min="12049" max="12055" width="6.42578125" style="99" customWidth="1"/>
    <col min="12056" max="12284" width="11.42578125" style="99"/>
    <col min="12285" max="12285" width="1" style="99" customWidth="1"/>
    <col min="12286" max="12286" width="4.28515625" style="99" customWidth="1"/>
    <col min="12287" max="12287" width="34.7109375" style="99" customWidth="1"/>
    <col min="12288" max="12288" width="0" style="99" hidden="1" customWidth="1"/>
    <col min="12289" max="12289" width="20" style="99" customWidth="1"/>
    <col min="12290" max="12290" width="20.85546875" style="99" customWidth="1"/>
    <col min="12291" max="12291" width="25" style="99" customWidth="1"/>
    <col min="12292" max="12292" width="18.7109375" style="99" customWidth="1"/>
    <col min="12293" max="12293" width="29.7109375" style="99" customWidth="1"/>
    <col min="12294" max="12294" width="13.42578125" style="99" customWidth="1"/>
    <col min="12295" max="12295" width="13.85546875" style="99" customWidth="1"/>
    <col min="12296" max="12300" width="16.5703125" style="99" customWidth="1"/>
    <col min="12301" max="12301" width="20.5703125" style="99" customWidth="1"/>
    <col min="12302" max="12302" width="21.140625" style="99" customWidth="1"/>
    <col min="12303" max="12303" width="9.5703125" style="99" customWidth="1"/>
    <col min="12304" max="12304" width="0.42578125" style="99" customWidth="1"/>
    <col min="12305" max="12311" width="6.42578125" style="99" customWidth="1"/>
    <col min="12312" max="12540" width="11.42578125" style="99"/>
    <col min="12541" max="12541" width="1" style="99" customWidth="1"/>
    <col min="12542" max="12542" width="4.28515625" style="99" customWidth="1"/>
    <col min="12543" max="12543" width="34.7109375" style="99" customWidth="1"/>
    <col min="12544" max="12544" width="0" style="99" hidden="1" customWidth="1"/>
    <col min="12545" max="12545" width="20" style="99" customWidth="1"/>
    <col min="12546" max="12546" width="20.85546875" style="99" customWidth="1"/>
    <col min="12547" max="12547" width="25" style="99" customWidth="1"/>
    <col min="12548" max="12548" width="18.7109375" style="99" customWidth="1"/>
    <col min="12549" max="12549" width="29.7109375" style="99" customWidth="1"/>
    <col min="12550" max="12550" width="13.42578125" style="99" customWidth="1"/>
    <col min="12551" max="12551" width="13.85546875" style="99" customWidth="1"/>
    <col min="12552" max="12556" width="16.5703125" style="99" customWidth="1"/>
    <col min="12557" max="12557" width="20.5703125" style="99" customWidth="1"/>
    <col min="12558" max="12558" width="21.140625" style="99" customWidth="1"/>
    <col min="12559" max="12559" width="9.5703125" style="99" customWidth="1"/>
    <col min="12560" max="12560" width="0.42578125" style="99" customWidth="1"/>
    <col min="12561" max="12567" width="6.42578125" style="99" customWidth="1"/>
    <col min="12568" max="12796" width="11.42578125" style="99"/>
    <col min="12797" max="12797" width="1" style="99" customWidth="1"/>
    <col min="12798" max="12798" width="4.28515625" style="99" customWidth="1"/>
    <col min="12799" max="12799" width="34.7109375" style="99" customWidth="1"/>
    <col min="12800" max="12800" width="0" style="99" hidden="1" customWidth="1"/>
    <col min="12801" max="12801" width="20" style="99" customWidth="1"/>
    <col min="12802" max="12802" width="20.85546875" style="99" customWidth="1"/>
    <col min="12803" max="12803" width="25" style="99" customWidth="1"/>
    <col min="12804" max="12804" width="18.7109375" style="99" customWidth="1"/>
    <col min="12805" max="12805" width="29.7109375" style="99" customWidth="1"/>
    <col min="12806" max="12806" width="13.42578125" style="99" customWidth="1"/>
    <col min="12807" max="12807" width="13.85546875" style="99" customWidth="1"/>
    <col min="12808" max="12812" width="16.5703125" style="99" customWidth="1"/>
    <col min="12813" max="12813" width="20.5703125" style="99" customWidth="1"/>
    <col min="12814" max="12814" width="21.140625" style="99" customWidth="1"/>
    <col min="12815" max="12815" width="9.5703125" style="99" customWidth="1"/>
    <col min="12816" max="12816" width="0.42578125" style="99" customWidth="1"/>
    <col min="12817" max="12823" width="6.42578125" style="99" customWidth="1"/>
    <col min="12824" max="13052" width="11.42578125" style="99"/>
    <col min="13053" max="13053" width="1" style="99" customWidth="1"/>
    <col min="13054" max="13054" width="4.28515625" style="99" customWidth="1"/>
    <col min="13055" max="13055" width="34.7109375" style="99" customWidth="1"/>
    <col min="13056" max="13056" width="0" style="99" hidden="1" customWidth="1"/>
    <col min="13057" max="13057" width="20" style="99" customWidth="1"/>
    <col min="13058" max="13058" width="20.85546875" style="99" customWidth="1"/>
    <col min="13059" max="13059" width="25" style="99" customWidth="1"/>
    <col min="13060" max="13060" width="18.7109375" style="99" customWidth="1"/>
    <col min="13061" max="13061" width="29.7109375" style="99" customWidth="1"/>
    <col min="13062" max="13062" width="13.42578125" style="99" customWidth="1"/>
    <col min="13063" max="13063" width="13.85546875" style="99" customWidth="1"/>
    <col min="13064" max="13068" width="16.5703125" style="99" customWidth="1"/>
    <col min="13069" max="13069" width="20.5703125" style="99" customWidth="1"/>
    <col min="13070" max="13070" width="21.140625" style="99" customWidth="1"/>
    <col min="13071" max="13071" width="9.5703125" style="99" customWidth="1"/>
    <col min="13072" max="13072" width="0.42578125" style="99" customWidth="1"/>
    <col min="13073" max="13079" width="6.42578125" style="99" customWidth="1"/>
    <col min="13080" max="13308" width="11.42578125" style="99"/>
    <col min="13309" max="13309" width="1" style="99" customWidth="1"/>
    <col min="13310" max="13310" width="4.28515625" style="99" customWidth="1"/>
    <col min="13311" max="13311" width="34.7109375" style="99" customWidth="1"/>
    <col min="13312" max="13312" width="0" style="99" hidden="1" customWidth="1"/>
    <col min="13313" max="13313" width="20" style="99" customWidth="1"/>
    <col min="13314" max="13314" width="20.85546875" style="99" customWidth="1"/>
    <col min="13315" max="13315" width="25" style="99" customWidth="1"/>
    <col min="13316" max="13316" width="18.7109375" style="99" customWidth="1"/>
    <col min="13317" max="13317" width="29.7109375" style="99" customWidth="1"/>
    <col min="13318" max="13318" width="13.42578125" style="99" customWidth="1"/>
    <col min="13319" max="13319" width="13.85546875" style="99" customWidth="1"/>
    <col min="13320" max="13324" width="16.5703125" style="99" customWidth="1"/>
    <col min="13325" max="13325" width="20.5703125" style="99" customWidth="1"/>
    <col min="13326" max="13326" width="21.140625" style="99" customWidth="1"/>
    <col min="13327" max="13327" width="9.5703125" style="99" customWidth="1"/>
    <col min="13328" max="13328" width="0.42578125" style="99" customWidth="1"/>
    <col min="13329" max="13335" width="6.42578125" style="99" customWidth="1"/>
    <col min="13336" max="13564" width="11.42578125" style="99"/>
    <col min="13565" max="13565" width="1" style="99" customWidth="1"/>
    <col min="13566" max="13566" width="4.28515625" style="99" customWidth="1"/>
    <col min="13567" max="13567" width="34.7109375" style="99" customWidth="1"/>
    <col min="13568" max="13568" width="0" style="99" hidden="1" customWidth="1"/>
    <col min="13569" max="13569" width="20" style="99" customWidth="1"/>
    <col min="13570" max="13570" width="20.85546875" style="99" customWidth="1"/>
    <col min="13571" max="13571" width="25" style="99" customWidth="1"/>
    <col min="13572" max="13572" width="18.7109375" style="99" customWidth="1"/>
    <col min="13573" max="13573" width="29.7109375" style="99" customWidth="1"/>
    <col min="13574" max="13574" width="13.42578125" style="99" customWidth="1"/>
    <col min="13575" max="13575" width="13.85546875" style="99" customWidth="1"/>
    <col min="13576" max="13580" width="16.5703125" style="99" customWidth="1"/>
    <col min="13581" max="13581" width="20.5703125" style="99" customWidth="1"/>
    <col min="13582" max="13582" width="21.140625" style="99" customWidth="1"/>
    <col min="13583" max="13583" width="9.5703125" style="99" customWidth="1"/>
    <col min="13584" max="13584" width="0.42578125" style="99" customWidth="1"/>
    <col min="13585" max="13591" width="6.42578125" style="99" customWidth="1"/>
    <col min="13592" max="13820" width="11.42578125" style="99"/>
    <col min="13821" max="13821" width="1" style="99" customWidth="1"/>
    <col min="13822" max="13822" width="4.28515625" style="99" customWidth="1"/>
    <col min="13823" max="13823" width="34.7109375" style="99" customWidth="1"/>
    <col min="13824" max="13824" width="0" style="99" hidden="1" customWidth="1"/>
    <col min="13825" max="13825" width="20" style="99" customWidth="1"/>
    <col min="13826" max="13826" width="20.85546875" style="99" customWidth="1"/>
    <col min="13827" max="13827" width="25" style="99" customWidth="1"/>
    <col min="13828" max="13828" width="18.7109375" style="99" customWidth="1"/>
    <col min="13829" max="13829" width="29.7109375" style="99" customWidth="1"/>
    <col min="13830" max="13830" width="13.42578125" style="99" customWidth="1"/>
    <col min="13831" max="13831" width="13.85546875" style="99" customWidth="1"/>
    <col min="13832" max="13836" width="16.5703125" style="99" customWidth="1"/>
    <col min="13837" max="13837" width="20.5703125" style="99" customWidth="1"/>
    <col min="13838" max="13838" width="21.140625" style="99" customWidth="1"/>
    <col min="13839" max="13839" width="9.5703125" style="99" customWidth="1"/>
    <col min="13840" max="13840" width="0.42578125" style="99" customWidth="1"/>
    <col min="13841" max="13847" width="6.42578125" style="99" customWidth="1"/>
    <col min="13848" max="14076" width="11.42578125" style="99"/>
    <col min="14077" max="14077" width="1" style="99" customWidth="1"/>
    <col min="14078" max="14078" width="4.28515625" style="99" customWidth="1"/>
    <col min="14079" max="14079" width="34.7109375" style="99" customWidth="1"/>
    <col min="14080" max="14080" width="0" style="99" hidden="1" customWidth="1"/>
    <col min="14081" max="14081" width="20" style="99" customWidth="1"/>
    <col min="14082" max="14082" width="20.85546875" style="99" customWidth="1"/>
    <col min="14083" max="14083" width="25" style="99" customWidth="1"/>
    <col min="14084" max="14084" width="18.7109375" style="99" customWidth="1"/>
    <col min="14085" max="14085" width="29.7109375" style="99" customWidth="1"/>
    <col min="14086" max="14086" width="13.42578125" style="99" customWidth="1"/>
    <col min="14087" max="14087" width="13.85546875" style="99" customWidth="1"/>
    <col min="14088" max="14092" width="16.5703125" style="99" customWidth="1"/>
    <col min="14093" max="14093" width="20.5703125" style="99" customWidth="1"/>
    <col min="14094" max="14094" width="21.140625" style="99" customWidth="1"/>
    <col min="14095" max="14095" width="9.5703125" style="99" customWidth="1"/>
    <col min="14096" max="14096" width="0.42578125" style="99" customWidth="1"/>
    <col min="14097" max="14103" width="6.42578125" style="99" customWidth="1"/>
    <col min="14104" max="14332" width="11.42578125" style="99"/>
    <col min="14333" max="14333" width="1" style="99" customWidth="1"/>
    <col min="14334" max="14334" width="4.28515625" style="99" customWidth="1"/>
    <col min="14335" max="14335" width="34.7109375" style="99" customWidth="1"/>
    <col min="14336" max="14336" width="0" style="99" hidden="1" customWidth="1"/>
    <col min="14337" max="14337" width="20" style="99" customWidth="1"/>
    <col min="14338" max="14338" width="20.85546875" style="99" customWidth="1"/>
    <col min="14339" max="14339" width="25" style="99" customWidth="1"/>
    <col min="14340" max="14340" width="18.7109375" style="99" customWidth="1"/>
    <col min="14341" max="14341" width="29.7109375" style="99" customWidth="1"/>
    <col min="14342" max="14342" width="13.42578125" style="99" customWidth="1"/>
    <col min="14343" max="14343" width="13.85546875" style="99" customWidth="1"/>
    <col min="14344" max="14348" width="16.5703125" style="99" customWidth="1"/>
    <col min="14349" max="14349" width="20.5703125" style="99" customWidth="1"/>
    <col min="14350" max="14350" width="21.140625" style="99" customWidth="1"/>
    <col min="14351" max="14351" width="9.5703125" style="99" customWidth="1"/>
    <col min="14352" max="14352" width="0.42578125" style="99" customWidth="1"/>
    <col min="14353" max="14359" width="6.42578125" style="99" customWidth="1"/>
    <col min="14360" max="14588" width="11.42578125" style="99"/>
    <col min="14589" max="14589" width="1" style="99" customWidth="1"/>
    <col min="14590" max="14590" width="4.28515625" style="99" customWidth="1"/>
    <col min="14591" max="14591" width="34.7109375" style="99" customWidth="1"/>
    <col min="14592" max="14592" width="0" style="99" hidden="1" customWidth="1"/>
    <col min="14593" max="14593" width="20" style="99" customWidth="1"/>
    <col min="14594" max="14594" width="20.85546875" style="99" customWidth="1"/>
    <col min="14595" max="14595" width="25" style="99" customWidth="1"/>
    <col min="14596" max="14596" width="18.7109375" style="99" customWidth="1"/>
    <col min="14597" max="14597" width="29.7109375" style="99" customWidth="1"/>
    <col min="14598" max="14598" width="13.42578125" style="99" customWidth="1"/>
    <col min="14599" max="14599" width="13.85546875" style="99" customWidth="1"/>
    <col min="14600" max="14604" width="16.5703125" style="99" customWidth="1"/>
    <col min="14605" max="14605" width="20.5703125" style="99" customWidth="1"/>
    <col min="14606" max="14606" width="21.140625" style="99" customWidth="1"/>
    <col min="14607" max="14607" width="9.5703125" style="99" customWidth="1"/>
    <col min="14608" max="14608" width="0.42578125" style="99" customWidth="1"/>
    <col min="14609" max="14615" width="6.42578125" style="99" customWidth="1"/>
    <col min="14616" max="14844" width="11.42578125" style="99"/>
    <col min="14845" max="14845" width="1" style="99" customWidth="1"/>
    <col min="14846" max="14846" width="4.28515625" style="99" customWidth="1"/>
    <col min="14847" max="14847" width="34.7109375" style="99" customWidth="1"/>
    <col min="14848" max="14848" width="0" style="99" hidden="1" customWidth="1"/>
    <col min="14849" max="14849" width="20" style="99" customWidth="1"/>
    <col min="14850" max="14850" width="20.85546875" style="99" customWidth="1"/>
    <col min="14851" max="14851" width="25" style="99" customWidth="1"/>
    <col min="14852" max="14852" width="18.7109375" style="99" customWidth="1"/>
    <col min="14853" max="14853" width="29.7109375" style="99" customWidth="1"/>
    <col min="14854" max="14854" width="13.42578125" style="99" customWidth="1"/>
    <col min="14855" max="14855" width="13.85546875" style="99" customWidth="1"/>
    <col min="14856" max="14860" width="16.5703125" style="99" customWidth="1"/>
    <col min="14861" max="14861" width="20.5703125" style="99" customWidth="1"/>
    <col min="14862" max="14862" width="21.140625" style="99" customWidth="1"/>
    <col min="14863" max="14863" width="9.5703125" style="99" customWidth="1"/>
    <col min="14864" max="14864" width="0.42578125" style="99" customWidth="1"/>
    <col min="14865" max="14871" width="6.42578125" style="99" customWidth="1"/>
    <col min="14872" max="15100" width="11.42578125" style="99"/>
    <col min="15101" max="15101" width="1" style="99" customWidth="1"/>
    <col min="15102" max="15102" width="4.28515625" style="99" customWidth="1"/>
    <col min="15103" max="15103" width="34.7109375" style="99" customWidth="1"/>
    <col min="15104" max="15104" width="0" style="99" hidden="1" customWidth="1"/>
    <col min="15105" max="15105" width="20" style="99" customWidth="1"/>
    <col min="15106" max="15106" width="20.85546875" style="99" customWidth="1"/>
    <col min="15107" max="15107" width="25" style="99" customWidth="1"/>
    <col min="15108" max="15108" width="18.7109375" style="99" customWidth="1"/>
    <col min="15109" max="15109" width="29.7109375" style="99" customWidth="1"/>
    <col min="15110" max="15110" width="13.42578125" style="99" customWidth="1"/>
    <col min="15111" max="15111" width="13.85546875" style="99" customWidth="1"/>
    <col min="15112" max="15116" width="16.5703125" style="99" customWidth="1"/>
    <col min="15117" max="15117" width="20.5703125" style="99" customWidth="1"/>
    <col min="15118" max="15118" width="21.140625" style="99" customWidth="1"/>
    <col min="15119" max="15119" width="9.5703125" style="99" customWidth="1"/>
    <col min="15120" max="15120" width="0.42578125" style="99" customWidth="1"/>
    <col min="15121" max="15127" width="6.42578125" style="99" customWidth="1"/>
    <col min="15128" max="15356" width="11.42578125" style="99"/>
    <col min="15357" max="15357" width="1" style="99" customWidth="1"/>
    <col min="15358" max="15358" width="4.28515625" style="99" customWidth="1"/>
    <col min="15359" max="15359" width="34.7109375" style="99" customWidth="1"/>
    <col min="15360" max="15360" width="0" style="99" hidden="1" customWidth="1"/>
    <col min="15361" max="15361" width="20" style="99" customWidth="1"/>
    <col min="15362" max="15362" width="20.85546875" style="99" customWidth="1"/>
    <col min="15363" max="15363" width="25" style="99" customWidth="1"/>
    <col min="15364" max="15364" width="18.7109375" style="99" customWidth="1"/>
    <col min="15365" max="15365" width="29.7109375" style="99" customWidth="1"/>
    <col min="15366" max="15366" width="13.42578125" style="99" customWidth="1"/>
    <col min="15367" max="15367" width="13.85546875" style="99" customWidth="1"/>
    <col min="15368" max="15372" width="16.5703125" style="99" customWidth="1"/>
    <col min="15373" max="15373" width="20.5703125" style="99" customWidth="1"/>
    <col min="15374" max="15374" width="21.140625" style="99" customWidth="1"/>
    <col min="15375" max="15375" width="9.5703125" style="99" customWidth="1"/>
    <col min="15376" max="15376" width="0.42578125" style="99" customWidth="1"/>
    <col min="15377" max="15383" width="6.42578125" style="99" customWidth="1"/>
    <col min="15384" max="15612" width="11.42578125" style="99"/>
    <col min="15613" max="15613" width="1" style="99" customWidth="1"/>
    <col min="15614" max="15614" width="4.28515625" style="99" customWidth="1"/>
    <col min="15615" max="15615" width="34.7109375" style="99" customWidth="1"/>
    <col min="15616" max="15616" width="0" style="99" hidden="1" customWidth="1"/>
    <col min="15617" max="15617" width="20" style="99" customWidth="1"/>
    <col min="15618" max="15618" width="20.85546875" style="99" customWidth="1"/>
    <col min="15619" max="15619" width="25" style="99" customWidth="1"/>
    <col min="15620" max="15620" width="18.7109375" style="99" customWidth="1"/>
    <col min="15621" max="15621" width="29.7109375" style="99" customWidth="1"/>
    <col min="15622" max="15622" width="13.42578125" style="99" customWidth="1"/>
    <col min="15623" max="15623" width="13.85546875" style="99" customWidth="1"/>
    <col min="15624" max="15628" width="16.5703125" style="99" customWidth="1"/>
    <col min="15629" max="15629" width="20.5703125" style="99" customWidth="1"/>
    <col min="15630" max="15630" width="21.140625" style="99" customWidth="1"/>
    <col min="15631" max="15631" width="9.5703125" style="99" customWidth="1"/>
    <col min="15632" max="15632" width="0.42578125" style="99" customWidth="1"/>
    <col min="15633" max="15639" width="6.42578125" style="99" customWidth="1"/>
    <col min="15640" max="15868" width="11.42578125" style="99"/>
    <col min="15869" max="15869" width="1" style="99" customWidth="1"/>
    <col min="15870" max="15870" width="4.28515625" style="99" customWidth="1"/>
    <col min="15871" max="15871" width="34.7109375" style="99" customWidth="1"/>
    <col min="15872" max="15872" width="0" style="99" hidden="1" customWidth="1"/>
    <col min="15873" max="15873" width="20" style="99" customWidth="1"/>
    <col min="15874" max="15874" width="20.85546875" style="99" customWidth="1"/>
    <col min="15875" max="15875" width="25" style="99" customWidth="1"/>
    <col min="15876" max="15876" width="18.7109375" style="99" customWidth="1"/>
    <col min="15877" max="15877" width="29.7109375" style="99" customWidth="1"/>
    <col min="15878" max="15878" width="13.42578125" style="99" customWidth="1"/>
    <col min="15879" max="15879" width="13.85546875" style="99" customWidth="1"/>
    <col min="15880" max="15884" width="16.5703125" style="99" customWidth="1"/>
    <col min="15885" max="15885" width="20.5703125" style="99" customWidth="1"/>
    <col min="15886" max="15886" width="21.140625" style="99" customWidth="1"/>
    <col min="15887" max="15887" width="9.5703125" style="99" customWidth="1"/>
    <col min="15888" max="15888" width="0.42578125" style="99" customWidth="1"/>
    <col min="15889" max="15895" width="6.42578125" style="99" customWidth="1"/>
    <col min="15896" max="16124" width="11.42578125" style="99"/>
    <col min="16125" max="16125" width="1" style="99" customWidth="1"/>
    <col min="16126" max="16126" width="4.28515625" style="99" customWidth="1"/>
    <col min="16127" max="16127" width="34.7109375" style="99" customWidth="1"/>
    <col min="16128" max="16128" width="0" style="99" hidden="1" customWidth="1"/>
    <col min="16129" max="16129" width="20" style="99" customWidth="1"/>
    <col min="16130" max="16130" width="20.85546875" style="99" customWidth="1"/>
    <col min="16131" max="16131" width="25" style="99" customWidth="1"/>
    <col min="16132" max="16132" width="18.7109375" style="99" customWidth="1"/>
    <col min="16133" max="16133" width="29.7109375" style="99" customWidth="1"/>
    <col min="16134" max="16134" width="13.42578125" style="99" customWidth="1"/>
    <col min="16135" max="16135" width="13.85546875" style="99" customWidth="1"/>
    <col min="16136" max="16140" width="16.5703125" style="99" customWidth="1"/>
    <col min="16141" max="16141" width="20.5703125" style="99" customWidth="1"/>
    <col min="16142" max="16142" width="21.140625" style="99" customWidth="1"/>
    <col min="16143" max="16143" width="9.5703125" style="99" customWidth="1"/>
    <col min="16144" max="16144" width="0.42578125" style="99" customWidth="1"/>
    <col min="16145" max="16151" width="6.42578125" style="99" customWidth="1"/>
    <col min="16152" max="16372" width="11.42578125" style="99"/>
    <col min="16373" max="16384" width="11.42578125" style="99" customWidth="1"/>
  </cols>
  <sheetData>
    <row r="2" spans="2:17" x14ac:dyDescent="0.25">
      <c r="B2" s="97" t="s">
        <v>56</v>
      </c>
      <c r="C2" s="98"/>
      <c r="D2" s="98"/>
      <c r="E2" s="98"/>
      <c r="F2" s="98"/>
      <c r="G2" s="98"/>
      <c r="H2" s="98"/>
      <c r="I2" s="98"/>
      <c r="J2" s="98"/>
      <c r="K2" s="98"/>
      <c r="L2" s="98"/>
      <c r="M2" s="98"/>
      <c r="N2" s="98"/>
      <c r="O2" s="98"/>
      <c r="P2" s="98"/>
      <c r="Q2" s="98"/>
    </row>
    <row r="4" spans="2:17" x14ac:dyDescent="0.25">
      <c r="B4" s="97" t="s">
        <v>44</v>
      </c>
      <c r="C4" s="98"/>
      <c r="D4" s="98"/>
      <c r="E4" s="98"/>
      <c r="F4" s="98"/>
      <c r="G4" s="98"/>
      <c r="H4" s="98"/>
      <c r="I4" s="98"/>
      <c r="J4" s="98"/>
      <c r="K4" s="98"/>
      <c r="L4" s="98"/>
      <c r="M4" s="98"/>
      <c r="N4" s="98"/>
      <c r="O4" s="98"/>
      <c r="P4" s="98"/>
      <c r="Q4" s="98"/>
    </row>
    <row r="5" spans="2:17" ht="21.75" thickBot="1" x14ac:dyDescent="0.3"/>
    <row r="6" spans="2:17" ht="21.75" thickBot="1" x14ac:dyDescent="0.3">
      <c r="B6" s="2" t="s">
        <v>4</v>
      </c>
      <c r="C6" s="100" t="s">
        <v>179</v>
      </c>
      <c r="D6" s="100"/>
      <c r="E6" s="100"/>
      <c r="F6" s="100"/>
      <c r="G6" s="100"/>
      <c r="H6" s="100"/>
      <c r="I6" s="100"/>
      <c r="J6" s="100"/>
      <c r="K6" s="100"/>
      <c r="L6" s="100"/>
      <c r="M6" s="100"/>
      <c r="N6" s="100"/>
      <c r="O6" s="101"/>
    </row>
    <row r="7" spans="2:17" ht="21.75" thickBot="1" x14ac:dyDescent="0.3">
      <c r="B7" s="2" t="s">
        <v>157</v>
      </c>
      <c r="C7" s="102" t="s">
        <v>180</v>
      </c>
      <c r="D7" s="102"/>
      <c r="E7" s="102"/>
      <c r="F7" s="102"/>
      <c r="G7" s="102"/>
      <c r="H7" s="102"/>
      <c r="I7" s="102"/>
      <c r="J7" s="102"/>
      <c r="K7" s="102"/>
      <c r="L7" s="102"/>
      <c r="M7" s="102"/>
      <c r="N7" s="102"/>
      <c r="O7" s="103"/>
    </row>
    <row r="8" spans="2:17" ht="21.75" thickBot="1" x14ac:dyDescent="0.3">
      <c r="B8" s="2" t="s">
        <v>5</v>
      </c>
      <c r="C8" s="100"/>
      <c r="D8" s="100"/>
      <c r="E8" s="100"/>
      <c r="F8" s="100"/>
      <c r="G8" s="100"/>
      <c r="H8" s="100"/>
      <c r="I8" s="100"/>
      <c r="J8" s="100"/>
      <c r="K8" s="100"/>
      <c r="L8" s="100"/>
      <c r="M8" s="100"/>
      <c r="N8" s="100"/>
      <c r="O8" s="101"/>
    </row>
    <row r="9" spans="2:17" ht="21.75" thickBot="1" x14ac:dyDescent="0.3">
      <c r="B9" s="2" t="s">
        <v>6</v>
      </c>
      <c r="C9" s="100"/>
      <c r="D9" s="100"/>
      <c r="E9" s="100"/>
      <c r="F9" s="100"/>
      <c r="G9" s="100"/>
      <c r="H9" s="100"/>
      <c r="I9" s="100"/>
      <c r="J9" s="100"/>
      <c r="K9" s="100"/>
      <c r="L9" s="100"/>
      <c r="M9" s="100"/>
      <c r="N9" s="100"/>
      <c r="O9" s="101"/>
    </row>
    <row r="10" spans="2:17" ht="21.75" thickBot="1" x14ac:dyDescent="0.3">
      <c r="B10" s="2" t="s">
        <v>7</v>
      </c>
      <c r="C10" s="100"/>
      <c r="D10" s="100"/>
      <c r="E10" s="100"/>
      <c r="F10" s="100"/>
      <c r="G10" s="100"/>
      <c r="H10" s="100"/>
      <c r="I10" s="100"/>
      <c r="J10" s="100"/>
      <c r="K10" s="100"/>
      <c r="L10" s="100"/>
      <c r="M10" s="100"/>
      <c r="N10" s="100"/>
      <c r="O10" s="101"/>
    </row>
    <row r="11" spans="2:17" ht="21.75" thickBot="1" x14ac:dyDescent="0.3">
      <c r="B11" s="2" t="s">
        <v>8</v>
      </c>
      <c r="C11" s="104">
        <v>20</v>
      </c>
      <c r="D11" s="104"/>
      <c r="E11" s="105"/>
      <c r="F11" s="106"/>
      <c r="G11" s="106"/>
      <c r="H11" s="106"/>
      <c r="I11" s="106"/>
      <c r="J11" s="106"/>
      <c r="K11" s="106"/>
      <c r="L11" s="106"/>
      <c r="M11" s="106"/>
      <c r="N11" s="106"/>
      <c r="O11" s="107"/>
    </row>
    <row r="12" spans="2:17" ht="21.75" thickBot="1" x14ac:dyDescent="0.3">
      <c r="B12" s="108" t="s">
        <v>9</v>
      </c>
      <c r="C12" s="109">
        <v>41969</v>
      </c>
      <c r="D12" s="110"/>
      <c r="E12" s="110"/>
      <c r="F12" s="110"/>
      <c r="G12" s="110"/>
      <c r="H12" s="110"/>
      <c r="I12" s="110"/>
      <c r="J12" s="110"/>
      <c r="K12" s="110"/>
      <c r="L12" s="110"/>
      <c r="M12" s="110"/>
      <c r="N12" s="110"/>
      <c r="O12" s="111"/>
    </row>
    <row r="13" spans="2:17" x14ac:dyDescent="0.25">
      <c r="B13" s="112"/>
      <c r="C13" s="113"/>
      <c r="D13" s="114"/>
      <c r="E13" s="114"/>
      <c r="F13" s="114"/>
      <c r="G13" s="114"/>
      <c r="H13" s="114"/>
      <c r="I13" s="115"/>
      <c r="J13" s="115"/>
      <c r="K13" s="115"/>
      <c r="L13" s="115"/>
      <c r="M13" s="115"/>
      <c r="N13" s="115"/>
      <c r="O13" s="114"/>
    </row>
    <row r="14" spans="2:17" x14ac:dyDescent="0.25">
      <c r="I14" s="115"/>
      <c r="J14" s="115"/>
      <c r="K14" s="115"/>
      <c r="L14" s="115"/>
      <c r="M14" s="115"/>
      <c r="N14" s="115"/>
      <c r="O14" s="116"/>
    </row>
    <row r="15" spans="2:17" x14ac:dyDescent="0.25">
      <c r="I15" s="115"/>
      <c r="J15" s="115"/>
      <c r="K15" s="115"/>
      <c r="L15" s="115"/>
      <c r="M15" s="115"/>
      <c r="N15" s="115"/>
      <c r="O15" s="116"/>
    </row>
    <row r="16" spans="2:17" ht="45.75" customHeight="1" x14ac:dyDescent="0.25">
      <c r="B16" s="117" t="s">
        <v>158</v>
      </c>
      <c r="C16" s="117"/>
      <c r="D16" s="118" t="s">
        <v>12</v>
      </c>
      <c r="E16" s="118" t="s">
        <v>13</v>
      </c>
      <c r="F16" s="118" t="s">
        <v>28</v>
      </c>
      <c r="G16" s="119"/>
      <c r="H16" s="119"/>
      <c r="I16" s="119"/>
      <c r="J16" s="119"/>
      <c r="K16" s="119"/>
      <c r="L16" s="119"/>
      <c r="M16" s="116"/>
    </row>
    <row r="17" spans="1:22" x14ac:dyDescent="0.35">
      <c r="B17" s="117"/>
      <c r="C17" s="117"/>
      <c r="D17" s="118">
        <v>20</v>
      </c>
      <c r="E17" s="120">
        <v>772663970</v>
      </c>
      <c r="F17" s="121">
        <v>370</v>
      </c>
      <c r="G17" s="122"/>
      <c r="H17" s="122"/>
      <c r="I17" s="122"/>
      <c r="J17" s="122"/>
      <c r="K17" s="122"/>
      <c r="L17" s="122"/>
      <c r="M17" s="116"/>
    </row>
    <row r="18" spans="1:22" x14ac:dyDescent="0.25">
      <c r="B18" s="117"/>
      <c r="C18" s="117"/>
      <c r="D18" s="118"/>
      <c r="E18" s="123"/>
      <c r="F18" s="121"/>
      <c r="G18" s="122"/>
      <c r="H18" s="122"/>
      <c r="I18" s="122"/>
      <c r="J18" s="122"/>
      <c r="K18" s="122"/>
      <c r="L18" s="122"/>
      <c r="M18" s="116"/>
    </row>
    <row r="19" spans="1:22" x14ac:dyDescent="0.25">
      <c r="B19" s="117"/>
      <c r="C19" s="117"/>
      <c r="D19" s="118"/>
      <c r="E19" s="123"/>
      <c r="F19" s="121"/>
      <c r="G19" s="122"/>
      <c r="H19" s="122"/>
      <c r="I19" s="122"/>
      <c r="J19" s="122"/>
      <c r="K19" s="122"/>
      <c r="L19" s="122"/>
      <c r="M19" s="116"/>
    </row>
    <row r="20" spans="1:22" x14ac:dyDescent="0.25">
      <c r="B20" s="117"/>
      <c r="C20" s="117"/>
      <c r="D20" s="118"/>
      <c r="E20" s="124"/>
      <c r="F20" s="121"/>
      <c r="G20" s="122"/>
      <c r="H20" s="122"/>
      <c r="I20" s="122"/>
      <c r="J20" s="122"/>
      <c r="K20" s="122"/>
      <c r="L20" s="122"/>
      <c r="M20" s="125"/>
    </row>
    <row r="21" spans="1:22" x14ac:dyDescent="0.25">
      <c r="B21" s="117"/>
      <c r="C21" s="117"/>
      <c r="D21" s="118"/>
      <c r="E21" s="124"/>
      <c r="F21" s="121"/>
      <c r="G21" s="126"/>
      <c r="H21" s="126"/>
      <c r="I21" s="126"/>
      <c r="J21" s="126"/>
      <c r="K21" s="126"/>
      <c r="L21" s="126"/>
      <c r="M21" s="125"/>
    </row>
    <row r="22" spans="1:22" x14ac:dyDescent="0.25">
      <c r="B22" s="117"/>
      <c r="C22" s="117"/>
      <c r="D22" s="118"/>
      <c r="E22" s="124"/>
      <c r="F22" s="121"/>
      <c r="G22" s="115"/>
      <c r="H22" s="115"/>
      <c r="I22" s="115"/>
      <c r="J22" s="115"/>
      <c r="K22" s="115"/>
      <c r="L22" s="115"/>
      <c r="M22" s="125"/>
    </row>
    <row r="23" spans="1:22" x14ac:dyDescent="0.25">
      <c r="B23" s="117"/>
      <c r="C23" s="117"/>
      <c r="D23" s="118"/>
      <c r="E23" s="124"/>
      <c r="F23" s="121"/>
      <c r="G23" s="115"/>
      <c r="H23" s="115"/>
      <c r="I23" s="115"/>
      <c r="J23" s="115"/>
      <c r="K23" s="115"/>
      <c r="L23" s="115"/>
      <c r="M23" s="125"/>
    </row>
    <row r="24" spans="1:22" ht="21.75" thickBot="1" x14ac:dyDescent="0.3">
      <c r="B24" s="127" t="s">
        <v>14</v>
      </c>
      <c r="C24" s="128"/>
      <c r="D24" s="118"/>
      <c r="E24" s="123">
        <f>SUM(E17:E23)</f>
        <v>772663970</v>
      </c>
      <c r="F24" s="121">
        <f>SUM(F17:F23)</f>
        <v>370</v>
      </c>
      <c r="G24" s="115"/>
      <c r="H24" s="115"/>
      <c r="I24" s="115"/>
      <c r="J24" s="115"/>
      <c r="K24" s="115"/>
      <c r="L24" s="115"/>
      <c r="M24" s="125"/>
    </row>
    <row r="25" spans="1:22" ht="84.75" customHeight="1" thickBot="1" x14ac:dyDescent="0.3">
      <c r="A25" s="129"/>
      <c r="B25" s="130" t="s">
        <v>15</v>
      </c>
      <c r="C25" s="130" t="s">
        <v>98</v>
      </c>
      <c r="E25" s="119"/>
      <c r="F25" s="119"/>
      <c r="G25" s="119"/>
      <c r="H25" s="119"/>
      <c r="I25" s="131"/>
      <c r="J25" s="131"/>
      <c r="K25" s="131"/>
      <c r="L25" s="131"/>
      <c r="M25" s="131"/>
      <c r="N25" s="131"/>
    </row>
    <row r="26" spans="1:22" ht="21.75" thickBot="1" x14ac:dyDescent="0.3">
      <c r="A26" s="132"/>
      <c r="C26" s="133">
        <f>80%*F24</f>
        <v>296</v>
      </c>
      <c r="D26" s="134"/>
      <c r="E26" s="135"/>
      <c r="F26" s="135"/>
      <c r="G26" s="135"/>
      <c r="H26" s="136"/>
      <c r="I26" s="136"/>
      <c r="J26" s="136"/>
      <c r="K26" s="136"/>
      <c r="L26" s="136"/>
      <c r="M26" s="136"/>
    </row>
    <row r="27" spans="1:22" x14ac:dyDescent="0.25">
      <c r="A27" s="137"/>
      <c r="C27" s="138"/>
      <c r="D27" s="122"/>
      <c r="E27" s="139"/>
      <c r="F27" s="135"/>
      <c r="G27" s="135"/>
      <c r="H27" s="135"/>
      <c r="I27" s="136"/>
      <c r="J27" s="136"/>
      <c r="K27" s="136"/>
      <c r="L27" s="136"/>
      <c r="M27" s="136"/>
      <c r="N27" s="136"/>
    </row>
    <row r="28" spans="1:22" x14ac:dyDescent="0.25">
      <c r="A28" s="137"/>
      <c r="C28" s="138"/>
      <c r="D28" s="122"/>
      <c r="E28" s="139"/>
      <c r="F28" s="135"/>
      <c r="G28" s="135"/>
      <c r="H28" s="135"/>
      <c r="I28" s="136"/>
      <c r="J28" s="136"/>
      <c r="K28" s="136"/>
      <c r="L28" s="136"/>
      <c r="M28" s="136"/>
      <c r="N28" s="136"/>
    </row>
    <row r="29" spans="1:22" ht="73.5" customHeight="1" thickBot="1" x14ac:dyDescent="0.3">
      <c r="N29" s="140" t="s">
        <v>34</v>
      </c>
      <c r="O29" s="140"/>
    </row>
    <row r="30" spans="1:22" x14ac:dyDescent="0.25">
      <c r="B30" s="141" t="s">
        <v>29</v>
      </c>
      <c r="H30" s="142"/>
      <c r="L30" s="142" t="s">
        <v>167</v>
      </c>
      <c r="M30" s="142"/>
      <c r="N30" s="143"/>
      <c r="O30" s="143"/>
    </row>
    <row r="31" spans="1:22" ht="21.75" thickBot="1" x14ac:dyDescent="0.3">
      <c r="H31" s="144"/>
      <c r="L31" s="144"/>
      <c r="M31" s="144"/>
      <c r="S31" s="279">
        <v>41912</v>
      </c>
      <c r="T31" s="279">
        <v>40141</v>
      </c>
    </row>
    <row r="32" spans="1:22" s="115" customFormat="1" ht="109.5" customHeight="1" x14ac:dyDescent="0.25">
      <c r="B32" s="146" t="s">
        <v>143</v>
      </c>
      <c r="C32" s="146" t="s">
        <v>144</v>
      </c>
      <c r="D32" s="146" t="s">
        <v>145</v>
      </c>
      <c r="E32" s="146" t="s">
        <v>42</v>
      </c>
      <c r="F32" s="146" t="s">
        <v>164</v>
      </c>
      <c r="G32" s="146" t="s">
        <v>99</v>
      </c>
      <c r="H32" s="146" t="s">
        <v>161</v>
      </c>
      <c r="I32" s="146" t="s">
        <v>162</v>
      </c>
      <c r="J32" s="146" t="s">
        <v>159</v>
      </c>
      <c r="K32" s="146" t="s">
        <v>30</v>
      </c>
      <c r="L32" s="146" t="s">
        <v>54</v>
      </c>
      <c r="M32" s="146" t="s">
        <v>20</v>
      </c>
      <c r="N32" s="147" t="s">
        <v>26</v>
      </c>
      <c r="O32" s="146" t="s">
        <v>146</v>
      </c>
      <c r="P32" s="146" t="s">
        <v>35</v>
      </c>
      <c r="Q32" s="148" t="s">
        <v>11</v>
      </c>
      <c r="R32" s="148" t="s">
        <v>19</v>
      </c>
      <c r="S32" s="280" t="s">
        <v>160</v>
      </c>
      <c r="T32" s="280" t="s">
        <v>163</v>
      </c>
      <c r="U32" s="280" t="s">
        <v>165</v>
      </c>
      <c r="V32" s="280" t="s">
        <v>166</v>
      </c>
    </row>
    <row r="33" spans="1:26" s="162" customFormat="1" ht="58.5" customHeight="1" x14ac:dyDescent="0.25">
      <c r="A33" s="150">
        <v>1</v>
      </c>
      <c r="B33" s="151" t="s">
        <v>181</v>
      </c>
      <c r="C33" s="151" t="s">
        <v>181</v>
      </c>
      <c r="D33" s="151" t="s">
        <v>182</v>
      </c>
      <c r="E33" s="152" t="s">
        <v>183</v>
      </c>
      <c r="F33" s="153" t="s">
        <v>134</v>
      </c>
      <c r="G33" s="154"/>
      <c r="H33" s="145">
        <v>41558</v>
      </c>
      <c r="I33" s="145">
        <v>41851</v>
      </c>
      <c r="J33" s="155">
        <f t="shared" ref="J33:J40" si="0">(YEARFRAC(H33,I33,3))*12</f>
        <v>9.632876712328768</v>
      </c>
      <c r="K33" s="145" t="s">
        <v>24</v>
      </c>
      <c r="L33" s="156">
        <v>0</v>
      </c>
      <c r="M33" s="156">
        <v>9.632876712328768</v>
      </c>
      <c r="N33" s="157">
        <v>90</v>
      </c>
      <c r="O33" s="158">
        <f>+N33*G33</f>
        <v>0</v>
      </c>
      <c r="P33" s="159">
        <v>220257722</v>
      </c>
      <c r="Q33" s="160">
        <v>43</v>
      </c>
      <c r="R33" s="161"/>
      <c r="S33" s="233" t="str">
        <f t="shared" ref="S33:S40" si="1">IF(I33&gt;$S$31,"Revisar","")</f>
        <v/>
      </c>
      <c r="T33" s="233" t="str">
        <f t="shared" ref="T33:T40" si="2">IF(H33&lt;$T$31,"Revisar inicio","")</f>
        <v/>
      </c>
      <c r="U33" s="145">
        <f t="shared" ref="U33:U39" si="3">IF(H33="","",IF(H33&lt;$T$31,$T$31,H33))</f>
        <v>41558</v>
      </c>
      <c r="V33" s="145">
        <f t="shared" ref="V33:V39" si="4">IF(I33="","",IF(I33&gt;$S$31,$S$31,I33))</f>
        <v>41851</v>
      </c>
      <c r="W33" s="163"/>
      <c r="X33" s="163"/>
      <c r="Y33" s="163"/>
      <c r="Z33" s="163"/>
    </row>
    <row r="34" spans="1:26" s="162" customFormat="1" ht="60" customHeight="1" x14ac:dyDescent="0.25">
      <c r="A34" s="150">
        <f>+A33+1</f>
        <v>2</v>
      </c>
      <c r="B34" s="151" t="s">
        <v>181</v>
      </c>
      <c r="C34" s="151" t="s">
        <v>181</v>
      </c>
      <c r="D34" s="151" t="s">
        <v>182</v>
      </c>
      <c r="E34" s="152" t="s">
        <v>184</v>
      </c>
      <c r="F34" s="153" t="s">
        <v>134</v>
      </c>
      <c r="G34" s="153"/>
      <c r="H34" s="145">
        <v>41659</v>
      </c>
      <c r="I34" s="145">
        <v>41973</v>
      </c>
      <c r="J34" s="164">
        <f t="shared" si="0"/>
        <v>10.323287671232876</v>
      </c>
      <c r="K34" s="145" t="s">
        <v>24</v>
      </c>
      <c r="L34" s="156">
        <v>1.0520547945205481</v>
      </c>
      <c r="M34" s="156">
        <v>-9.8630136986301409E-2</v>
      </c>
      <c r="N34" s="157">
        <v>188</v>
      </c>
      <c r="O34" s="158">
        <f t="shared" ref="O34:O40" si="5">+N34*G34</f>
        <v>0</v>
      </c>
      <c r="P34" s="159">
        <v>206232954</v>
      </c>
      <c r="Q34" s="160" t="s">
        <v>185</v>
      </c>
      <c r="R34" s="161"/>
      <c r="S34" s="233" t="str">
        <f t="shared" si="1"/>
        <v>Revisar</v>
      </c>
      <c r="T34" s="233" t="str">
        <f t="shared" si="2"/>
        <v/>
      </c>
      <c r="U34" s="145">
        <f t="shared" si="3"/>
        <v>41659</v>
      </c>
      <c r="V34" s="145">
        <f t="shared" si="4"/>
        <v>41912</v>
      </c>
      <c r="W34" s="163"/>
      <c r="X34" s="163"/>
      <c r="Y34" s="163"/>
      <c r="Z34" s="163"/>
    </row>
    <row r="35" spans="1:26" s="162" customFormat="1" ht="61.5" customHeight="1" x14ac:dyDescent="0.25">
      <c r="A35" s="150">
        <f t="shared" ref="A35:A40" si="6">+A34+1</f>
        <v>3</v>
      </c>
      <c r="B35" s="151" t="s">
        <v>181</v>
      </c>
      <c r="C35" s="151" t="s">
        <v>181</v>
      </c>
      <c r="D35" s="151" t="s">
        <v>182</v>
      </c>
      <c r="E35" s="152" t="s">
        <v>186</v>
      </c>
      <c r="F35" s="153" t="s">
        <v>134</v>
      </c>
      <c r="G35" s="153"/>
      <c r="H35" s="145">
        <v>41527</v>
      </c>
      <c r="I35" s="145">
        <v>41943</v>
      </c>
      <c r="J35" s="164">
        <f t="shared" si="0"/>
        <v>13.676712328767124</v>
      </c>
      <c r="K35" s="145" t="s">
        <v>24</v>
      </c>
      <c r="L35" s="156">
        <v>12.657534246575342</v>
      </c>
      <c r="M35" s="156">
        <v>1.0191780821917824</v>
      </c>
      <c r="N35" s="157">
        <v>180</v>
      </c>
      <c r="O35" s="158">
        <f t="shared" si="5"/>
        <v>0</v>
      </c>
      <c r="P35" s="159">
        <v>440039416</v>
      </c>
      <c r="Q35" s="160">
        <v>46</v>
      </c>
      <c r="R35" s="161"/>
      <c r="S35" s="233" t="str">
        <f t="shared" si="1"/>
        <v>Revisar</v>
      </c>
      <c r="T35" s="233" t="str">
        <f t="shared" si="2"/>
        <v/>
      </c>
      <c r="U35" s="145">
        <f t="shared" si="3"/>
        <v>41527</v>
      </c>
      <c r="V35" s="145">
        <f t="shared" si="4"/>
        <v>41912</v>
      </c>
      <c r="W35" s="163"/>
      <c r="X35" s="163"/>
      <c r="Y35" s="163"/>
      <c r="Z35" s="163"/>
    </row>
    <row r="36" spans="1:26" s="162" customFormat="1" ht="60" customHeight="1" x14ac:dyDescent="0.25">
      <c r="A36" s="150">
        <f t="shared" si="6"/>
        <v>4</v>
      </c>
      <c r="B36" s="151" t="s">
        <v>181</v>
      </c>
      <c r="C36" s="151" t="s">
        <v>189</v>
      </c>
      <c r="D36" s="151" t="s">
        <v>182</v>
      </c>
      <c r="E36" s="152" t="s">
        <v>187</v>
      </c>
      <c r="F36" s="153" t="s">
        <v>134</v>
      </c>
      <c r="G36" s="152">
        <v>0.75</v>
      </c>
      <c r="H36" s="145">
        <v>41577</v>
      </c>
      <c r="I36" s="145">
        <v>41943</v>
      </c>
      <c r="J36" s="164">
        <f t="shared" si="0"/>
        <v>12.032876712328768</v>
      </c>
      <c r="K36" s="145" t="s">
        <v>24</v>
      </c>
      <c r="L36" s="156">
        <v>0</v>
      </c>
      <c r="M36" s="156">
        <v>12.032876712328768</v>
      </c>
      <c r="N36" s="157">
        <v>145</v>
      </c>
      <c r="O36" s="158">
        <f t="shared" si="5"/>
        <v>108.75</v>
      </c>
      <c r="P36" s="159">
        <v>276218161</v>
      </c>
      <c r="Q36" s="160" t="s">
        <v>188</v>
      </c>
      <c r="R36" s="161"/>
      <c r="S36" s="233" t="str">
        <f t="shared" si="1"/>
        <v>Revisar</v>
      </c>
      <c r="T36" s="233" t="str">
        <f t="shared" si="2"/>
        <v/>
      </c>
      <c r="U36" s="145">
        <f t="shared" si="3"/>
        <v>41577</v>
      </c>
      <c r="V36" s="145">
        <f t="shared" si="4"/>
        <v>41912</v>
      </c>
      <c r="W36" s="163"/>
      <c r="X36" s="163"/>
      <c r="Y36" s="163"/>
      <c r="Z36" s="163"/>
    </row>
    <row r="37" spans="1:26" s="162" customFormat="1" ht="84" x14ac:dyDescent="0.25">
      <c r="A37" s="150">
        <f t="shared" si="6"/>
        <v>5</v>
      </c>
      <c r="B37" s="151" t="s">
        <v>181</v>
      </c>
      <c r="C37" s="151" t="s">
        <v>189</v>
      </c>
      <c r="D37" s="151" t="s">
        <v>182</v>
      </c>
      <c r="E37" s="152" t="s">
        <v>190</v>
      </c>
      <c r="F37" s="153" t="s">
        <v>134</v>
      </c>
      <c r="G37" s="152">
        <v>0.75</v>
      </c>
      <c r="H37" s="145">
        <v>41557</v>
      </c>
      <c r="I37" s="145">
        <v>41943</v>
      </c>
      <c r="J37" s="164"/>
      <c r="K37" s="145" t="s">
        <v>24</v>
      </c>
      <c r="L37" s="156">
        <v>0</v>
      </c>
      <c r="M37" s="156">
        <v>12.69041095890411</v>
      </c>
      <c r="N37" s="158">
        <v>225</v>
      </c>
      <c r="O37" s="158">
        <f t="shared" si="5"/>
        <v>168.75</v>
      </c>
      <c r="P37" s="160">
        <v>428241280</v>
      </c>
      <c r="Q37" s="160" t="s">
        <v>191</v>
      </c>
      <c r="R37" s="161"/>
      <c r="S37" s="233" t="str">
        <f t="shared" si="1"/>
        <v>Revisar</v>
      </c>
      <c r="T37" s="233" t="str">
        <f t="shared" si="2"/>
        <v/>
      </c>
      <c r="U37" s="145">
        <f t="shared" si="3"/>
        <v>41557</v>
      </c>
      <c r="V37" s="145">
        <f t="shared" si="4"/>
        <v>41912</v>
      </c>
      <c r="W37" s="163"/>
      <c r="X37" s="163"/>
      <c r="Y37" s="163"/>
      <c r="Z37" s="163"/>
    </row>
    <row r="38" spans="1:26" s="162" customFormat="1" ht="63" x14ac:dyDescent="0.25">
      <c r="A38" s="150">
        <f t="shared" si="6"/>
        <v>6</v>
      </c>
      <c r="B38" s="151" t="s">
        <v>181</v>
      </c>
      <c r="C38" s="151" t="s">
        <v>181</v>
      </c>
      <c r="D38" s="153" t="s">
        <v>192</v>
      </c>
      <c r="E38" s="158">
        <v>1</v>
      </c>
      <c r="F38" s="153" t="s">
        <v>134</v>
      </c>
      <c r="G38" s="153"/>
      <c r="H38" s="145">
        <v>41116</v>
      </c>
      <c r="I38" s="145">
        <v>41453</v>
      </c>
      <c r="J38" s="164">
        <f t="shared" si="0"/>
        <v>11.079452054794521</v>
      </c>
      <c r="K38" s="145" t="s">
        <v>24</v>
      </c>
      <c r="L38" s="156">
        <v>11.079452054794521</v>
      </c>
      <c r="M38" s="156">
        <v>0</v>
      </c>
      <c r="N38" s="158">
        <v>1000</v>
      </c>
      <c r="O38" s="158">
        <f t="shared" si="5"/>
        <v>0</v>
      </c>
      <c r="P38" s="160">
        <v>1400000000</v>
      </c>
      <c r="Q38" s="160">
        <v>56</v>
      </c>
      <c r="R38" s="161"/>
      <c r="S38" s="233" t="str">
        <f t="shared" si="1"/>
        <v/>
      </c>
      <c r="T38" s="233" t="str">
        <f t="shared" si="2"/>
        <v/>
      </c>
      <c r="U38" s="145">
        <f t="shared" si="3"/>
        <v>41116</v>
      </c>
      <c r="V38" s="145">
        <f t="shared" si="4"/>
        <v>41453</v>
      </c>
      <c r="W38" s="163"/>
      <c r="X38" s="163"/>
      <c r="Y38" s="163"/>
      <c r="Z38" s="163"/>
    </row>
    <row r="39" spans="1:26" s="162" customFormat="1" ht="63" x14ac:dyDescent="0.25">
      <c r="A39" s="150">
        <f t="shared" si="6"/>
        <v>7</v>
      </c>
      <c r="B39" s="151" t="s">
        <v>181</v>
      </c>
      <c r="C39" s="151" t="s">
        <v>181</v>
      </c>
      <c r="D39" s="165" t="s">
        <v>193</v>
      </c>
      <c r="E39" s="158">
        <v>1</v>
      </c>
      <c r="F39" s="153" t="s">
        <v>134</v>
      </c>
      <c r="G39" s="153"/>
      <c r="H39" s="145">
        <v>40669</v>
      </c>
      <c r="I39" s="145">
        <v>41088</v>
      </c>
      <c r="J39" s="164">
        <f t="shared" si="0"/>
        <v>13.775342465753425</v>
      </c>
      <c r="K39" s="145" t="s">
        <v>24</v>
      </c>
      <c r="L39" s="156">
        <v>13.775342465753425</v>
      </c>
      <c r="M39" s="156">
        <v>0</v>
      </c>
      <c r="N39" s="158">
        <v>850</v>
      </c>
      <c r="O39" s="158">
        <f t="shared" si="5"/>
        <v>0</v>
      </c>
      <c r="P39" s="160">
        <v>1200000000</v>
      </c>
      <c r="Q39" s="160">
        <v>57</v>
      </c>
      <c r="R39" s="161"/>
      <c r="S39" s="233" t="str">
        <f t="shared" si="1"/>
        <v/>
      </c>
      <c r="T39" s="233" t="str">
        <f t="shared" si="2"/>
        <v/>
      </c>
      <c r="U39" s="145">
        <f t="shared" si="3"/>
        <v>40669</v>
      </c>
      <c r="V39" s="145">
        <f t="shared" si="4"/>
        <v>41088</v>
      </c>
      <c r="W39" s="163"/>
      <c r="X39" s="163"/>
      <c r="Y39" s="163"/>
      <c r="Z39" s="163"/>
    </row>
    <row r="40" spans="1:26" s="162" customFormat="1" ht="168" x14ac:dyDescent="0.25">
      <c r="A40" s="150">
        <f t="shared" si="6"/>
        <v>8</v>
      </c>
      <c r="B40" s="151" t="s">
        <v>181</v>
      </c>
      <c r="C40" s="151" t="s">
        <v>181</v>
      </c>
      <c r="D40" s="165" t="s">
        <v>194</v>
      </c>
      <c r="E40" s="158">
        <v>2990</v>
      </c>
      <c r="F40" s="153" t="s">
        <v>135</v>
      </c>
      <c r="G40" s="153"/>
      <c r="H40" s="145">
        <v>40609</v>
      </c>
      <c r="I40" s="145">
        <v>40831</v>
      </c>
      <c r="J40" s="164">
        <f t="shared" si="0"/>
        <v>7.2986301369863025</v>
      </c>
      <c r="K40" s="145" t="s">
        <v>24</v>
      </c>
      <c r="L40" s="156">
        <v>0</v>
      </c>
      <c r="M40" s="156">
        <v>7.2986301369863025</v>
      </c>
      <c r="N40" s="158">
        <v>0</v>
      </c>
      <c r="O40" s="158">
        <f t="shared" si="5"/>
        <v>0</v>
      </c>
      <c r="P40" s="160"/>
      <c r="Q40" s="160"/>
      <c r="R40" s="161" t="s">
        <v>223</v>
      </c>
      <c r="S40" s="233" t="str">
        <f t="shared" si="1"/>
        <v/>
      </c>
      <c r="T40" s="233" t="str">
        <f t="shared" si="2"/>
        <v/>
      </c>
      <c r="U40" s="145">
        <f>IF(H40="","",IF(H40&lt;$T$31,$T$31,H40))</f>
        <v>40609</v>
      </c>
      <c r="V40" s="145">
        <f>IF(I40="","",IF(I40&gt;$S$31,$S$31,I40))</f>
        <v>40831</v>
      </c>
      <c r="W40" s="163"/>
      <c r="X40" s="163"/>
      <c r="Y40" s="163"/>
      <c r="Z40" s="163"/>
    </row>
    <row r="41" spans="1:26" s="179" customFormat="1" x14ac:dyDescent="0.25">
      <c r="A41" s="166"/>
      <c r="B41" s="167" t="s">
        <v>16</v>
      </c>
      <c r="C41" s="168"/>
      <c r="D41" s="169"/>
      <c r="E41" s="170"/>
      <c r="F41" s="168"/>
      <c r="G41" s="168"/>
      <c r="H41" s="168"/>
      <c r="I41" s="171"/>
      <c r="J41" s="172">
        <f>SUM(J33:J40)</f>
        <v>77.819178082191797</v>
      </c>
      <c r="K41" s="173">
        <f t="shared" ref="K41" si="7">SUM(K33:K40)</f>
        <v>0</v>
      </c>
      <c r="L41" s="174">
        <v>38.564383561643837</v>
      </c>
      <c r="M41" s="174">
        <v>42.57534246575343</v>
      </c>
      <c r="N41" s="175"/>
      <c r="O41" s="176"/>
      <c r="P41" s="177"/>
      <c r="Q41" s="177"/>
      <c r="R41" s="178"/>
      <c r="S41" s="178"/>
      <c r="T41" s="178"/>
      <c r="U41" s="178"/>
      <c r="V41" s="178"/>
    </row>
    <row r="42" spans="1:26" s="180" customFormat="1" x14ac:dyDescent="0.25">
      <c r="E42" s="181"/>
    </row>
    <row r="43" spans="1:26" s="180" customFormat="1" x14ac:dyDescent="0.25">
      <c r="B43" s="182" t="s">
        <v>27</v>
      </c>
      <c r="C43" s="182"/>
      <c r="D43" s="183" t="s">
        <v>33</v>
      </c>
      <c r="E43" s="183"/>
      <c r="L43" s="184"/>
      <c r="M43" s="180" t="s">
        <v>195</v>
      </c>
      <c r="N43" s="180">
        <v>1000</v>
      </c>
    </row>
    <row r="44" spans="1:26" s="180" customFormat="1" x14ac:dyDescent="0.25">
      <c r="B44" s="185"/>
      <c r="C44" s="185"/>
      <c r="D44" s="186" t="s">
        <v>23</v>
      </c>
      <c r="E44" s="187" t="s">
        <v>24</v>
      </c>
    </row>
    <row r="45" spans="1:26" s="180" customFormat="1" ht="30.6" customHeight="1" x14ac:dyDescent="0.25">
      <c r="B45" s="188" t="s">
        <v>21</v>
      </c>
      <c r="C45" s="189">
        <f>L41</f>
        <v>38.564383561643837</v>
      </c>
      <c r="D45" s="190" t="str">
        <f>IF(C45&gt;=24,"X","")</f>
        <v>X</v>
      </c>
      <c r="E45" s="191" t="str">
        <f>IF(C45&lt;24,"X","")</f>
        <v/>
      </c>
      <c r="F45" s="192"/>
      <c r="G45" s="192"/>
      <c r="H45" s="192"/>
      <c r="I45" s="192"/>
      <c r="J45" s="192"/>
      <c r="K45" s="192"/>
      <c r="L45" s="192"/>
      <c r="M45" s="192"/>
      <c r="N45" s="192"/>
    </row>
    <row r="46" spans="1:26" s="180" customFormat="1" ht="30" customHeight="1" x14ac:dyDescent="0.25">
      <c r="B46" s="188" t="s">
        <v>25</v>
      </c>
      <c r="C46" s="193" t="s">
        <v>196</v>
      </c>
      <c r="D46" s="190" t="str">
        <f>IF(C46&gt;=C26,"X","")</f>
        <v>X</v>
      </c>
      <c r="E46" s="190" t="str">
        <f>IF(C46&lt;C26,"X","")</f>
        <v/>
      </c>
    </row>
    <row r="47" spans="1:26" s="180" customFormat="1" x14ac:dyDescent="0.25">
      <c r="B47" s="194"/>
      <c r="C47" s="195"/>
      <c r="D47" s="195"/>
      <c r="E47" s="195"/>
      <c r="F47" s="195"/>
      <c r="G47" s="195"/>
      <c r="H47" s="195"/>
      <c r="I47" s="195"/>
      <c r="J47" s="195"/>
      <c r="K47" s="195"/>
      <c r="L47" s="195"/>
      <c r="M47" s="195"/>
      <c r="N47" s="195"/>
      <c r="O47" s="195"/>
    </row>
    <row r="48" spans="1:26" ht="28.15" customHeight="1" thickBot="1" x14ac:dyDescent="0.3"/>
    <row r="49" spans="2:17" ht="21.75" thickBot="1" x14ac:dyDescent="0.3">
      <c r="B49" s="196" t="s">
        <v>100</v>
      </c>
      <c r="C49" s="196"/>
      <c r="D49" s="196"/>
      <c r="E49" s="196"/>
      <c r="F49" s="196"/>
      <c r="G49" s="196"/>
      <c r="H49" s="196"/>
      <c r="I49" s="196"/>
      <c r="J49" s="196"/>
      <c r="K49" s="196"/>
      <c r="L49" s="196"/>
      <c r="M49" s="196"/>
      <c r="N49" s="196"/>
      <c r="O49" s="196"/>
    </row>
    <row r="52" spans="2:17" ht="109.5" customHeight="1" x14ac:dyDescent="0.35">
      <c r="B52" s="197" t="s">
        <v>147</v>
      </c>
      <c r="C52" s="198" t="s">
        <v>2</v>
      </c>
      <c r="D52" s="198" t="s">
        <v>102</v>
      </c>
      <c r="E52" s="198" t="s">
        <v>101</v>
      </c>
      <c r="F52" s="198" t="s">
        <v>103</v>
      </c>
      <c r="G52" s="198" t="s">
        <v>104</v>
      </c>
      <c r="H52" s="198" t="s">
        <v>105</v>
      </c>
      <c r="I52" s="198" t="s">
        <v>106</v>
      </c>
      <c r="J52" s="198" t="s">
        <v>107</v>
      </c>
      <c r="K52" s="198" t="s">
        <v>108</v>
      </c>
      <c r="L52" s="198" t="s">
        <v>109</v>
      </c>
      <c r="M52" s="199" t="s">
        <v>110</v>
      </c>
      <c r="N52" s="199" t="s">
        <v>111</v>
      </c>
      <c r="O52" s="200" t="s">
        <v>3</v>
      </c>
      <c r="P52" s="201"/>
      <c r="Q52" s="198" t="s">
        <v>18</v>
      </c>
    </row>
    <row r="53" spans="2:17" x14ac:dyDescent="0.35">
      <c r="B53" s="202" t="s">
        <v>198</v>
      </c>
      <c r="C53" s="202" t="s">
        <v>197</v>
      </c>
      <c r="D53" s="203"/>
      <c r="E53" s="203"/>
      <c r="F53" s="203"/>
      <c r="G53" s="203"/>
      <c r="H53" s="203"/>
      <c r="I53" s="203" t="s">
        <v>135</v>
      </c>
      <c r="J53" s="204" t="s">
        <v>135</v>
      </c>
      <c r="K53" s="205" t="s">
        <v>135</v>
      </c>
      <c r="L53" s="205" t="s">
        <v>135</v>
      </c>
      <c r="M53" s="205" t="s">
        <v>135</v>
      </c>
      <c r="N53" s="205"/>
      <c r="O53" s="206" t="s">
        <v>225</v>
      </c>
      <c r="P53" s="207"/>
      <c r="Q53" s="205" t="s">
        <v>135</v>
      </c>
    </row>
    <row r="54" spans="2:17" x14ac:dyDescent="0.35">
      <c r="B54" s="202"/>
      <c r="C54" s="202"/>
      <c r="D54" s="208"/>
      <c r="E54" s="208"/>
      <c r="F54" s="203"/>
      <c r="G54" s="203"/>
      <c r="H54" s="203"/>
      <c r="I54" s="204"/>
      <c r="J54" s="204"/>
      <c r="K54" s="205"/>
      <c r="L54" s="205"/>
      <c r="M54" s="205"/>
      <c r="N54" s="205"/>
      <c r="O54" s="206"/>
      <c r="P54" s="207"/>
      <c r="Q54" s="205"/>
    </row>
    <row r="55" spans="2:17" x14ac:dyDescent="0.35">
      <c r="B55" s="202"/>
      <c r="C55" s="202"/>
      <c r="D55" s="208"/>
      <c r="E55" s="208"/>
      <c r="F55" s="203"/>
      <c r="G55" s="203"/>
      <c r="H55" s="203"/>
      <c r="I55" s="204"/>
      <c r="J55" s="204"/>
      <c r="K55" s="205"/>
      <c r="L55" s="205"/>
      <c r="M55" s="205"/>
      <c r="N55" s="205"/>
      <c r="O55" s="206"/>
      <c r="P55" s="207"/>
      <c r="Q55" s="205"/>
    </row>
    <row r="56" spans="2:17" x14ac:dyDescent="0.35">
      <c r="B56" s="202"/>
      <c r="C56" s="202"/>
      <c r="D56" s="208"/>
      <c r="E56" s="208"/>
      <c r="F56" s="203"/>
      <c r="G56" s="203"/>
      <c r="H56" s="203"/>
      <c r="I56" s="204"/>
      <c r="J56" s="204"/>
      <c r="K56" s="205"/>
      <c r="L56" s="205"/>
      <c r="M56" s="205"/>
      <c r="N56" s="205"/>
      <c r="O56" s="206"/>
      <c r="P56" s="207"/>
      <c r="Q56" s="205"/>
    </row>
    <row r="57" spans="2:17" x14ac:dyDescent="0.35">
      <c r="B57" s="202"/>
      <c r="C57" s="202"/>
      <c r="D57" s="208"/>
      <c r="E57" s="208"/>
      <c r="F57" s="203"/>
      <c r="G57" s="203"/>
      <c r="H57" s="203"/>
      <c r="I57" s="204"/>
      <c r="J57" s="204"/>
      <c r="K57" s="205"/>
      <c r="L57" s="205"/>
      <c r="M57" s="205"/>
      <c r="N57" s="205"/>
      <c r="O57" s="206"/>
      <c r="P57" s="207"/>
      <c r="Q57" s="205"/>
    </row>
    <row r="58" spans="2:17" x14ac:dyDescent="0.35">
      <c r="B58" s="202"/>
      <c r="C58" s="202"/>
      <c r="D58" s="208"/>
      <c r="E58" s="208"/>
      <c r="F58" s="203"/>
      <c r="G58" s="203"/>
      <c r="H58" s="203"/>
      <c r="I58" s="204"/>
      <c r="J58" s="204"/>
      <c r="K58" s="205"/>
      <c r="L58" s="205"/>
      <c r="M58" s="205"/>
      <c r="N58" s="205"/>
      <c r="O58" s="206"/>
      <c r="P58" s="207"/>
      <c r="Q58" s="205"/>
    </row>
    <row r="59" spans="2:17" x14ac:dyDescent="0.25">
      <c r="B59" s="205"/>
      <c r="C59" s="205"/>
      <c r="D59" s="205"/>
      <c r="E59" s="205"/>
      <c r="F59" s="205"/>
      <c r="G59" s="205"/>
      <c r="H59" s="205"/>
      <c r="I59" s="205"/>
      <c r="J59" s="205"/>
      <c r="K59" s="205"/>
      <c r="L59" s="205"/>
      <c r="M59" s="205"/>
      <c r="N59" s="205"/>
      <c r="O59" s="206"/>
      <c r="P59" s="207"/>
      <c r="Q59" s="205"/>
    </row>
    <row r="60" spans="2:17" x14ac:dyDescent="0.25">
      <c r="B60" s="99" t="s">
        <v>1</v>
      </c>
    </row>
    <row r="61" spans="2:17" x14ac:dyDescent="0.25">
      <c r="B61" s="99" t="s">
        <v>36</v>
      </c>
    </row>
    <row r="62" spans="2:17" x14ac:dyDescent="0.25">
      <c r="B62" s="99" t="s">
        <v>55</v>
      </c>
    </row>
    <row r="64" spans="2:17" ht="21.75" thickBot="1" x14ac:dyDescent="0.3"/>
    <row r="65" spans="1:22" ht="21.75" thickBot="1" x14ac:dyDescent="0.3">
      <c r="B65" s="209" t="s">
        <v>37</v>
      </c>
      <c r="C65" s="210"/>
      <c r="D65" s="210"/>
      <c r="E65" s="210"/>
      <c r="F65" s="210"/>
      <c r="G65" s="210"/>
      <c r="H65" s="210"/>
      <c r="I65" s="210"/>
      <c r="J65" s="210"/>
      <c r="K65" s="210"/>
      <c r="L65" s="210"/>
      <c r="M65" s="210"/>
      <c r="N65" s="210"/>
      <c r="O65" s="211"/>
    </row>
    <row r="67" spans="1:22" ht="76.5" customHeight="1" x14ac:dyDescent="0.25">
      <c r="B67" s="212" t="s">
        <v>0</v>
      </c>
      <c r="C67" s="212" t="s">
        <v>172</v>
      </c>
      <c r="D67" s="212" t="s">
        <v>174</v>
      </c>
      <c r="E67" s="212" t="s">
        <v>173</v>
      </c>
      <c r="F67" s="212" t="s">
        <v>174</v>
      </c>
      <c r="G67" s="212" t="s">
        <v>39</v>
      </c>
      <c r="H67" s="212" t="s">
        <v>112</v>
      </c>
      <c r="I67" s="212" t="s">
        <v>114</v>
      </c>
      <c r="J67" s="212" t="s">
        <v>115</v>
      </c>
      <c r="K67" s="212" t="s">
        <v>116</v>
      </c>
      <c r="L67" s="212" t="s">
        <v>113</v>
      </c>
      <c r="M67" s="200" t="s">
        <v>168</v>
      </c>
      <c r="N67" s="213"/>
      <c r="O67" s="213"/>
      <c r="P67" s="201"/>
      <c r="Q67" s="212" t="s">
        <v>120</v>
      </c>
      <c r="R67" s="212" t="s">
        <v>387</v>
      </c>
      <c r="S67" s="212" t="s">
        <v>171</v>
      </c>
      <c r="T67" s="212" t="s">
        <v>388</v>
      </c>
      <c r="U67" s="214" t="s">
        <v>3</v>
      </c>
      <c r="V67" s="215"/>
    </row>
    <row r="68" spans="1:22" ht="76.5" customHeight="1" x14ac:dyDescent="0.25">
      <c r="B68" s="216"/>
      <c r="C68" s="216"/>
      <c r="D68" s="216"/>
      <c r="E68" s="216"/>
      <c r="F68" s="216"/>
      <c r="G68" s="216"/>
      <c r="H68" s="216"/>
      <c r="I68" s="216"/>
      <c r="J68" s="216"/>
      <c r="K68" s="216"/>
      <c r="L68" s="216"/>
      <c r="M68" s="197" t="s">
        <v>118</v>
      </c>
      <c r="N68" s="197" t="s">
        <v>175</v>
      </c>
      <c r="O68" s="197" t="s">
        <v>176</v>
      </c>
      <c r="P68" s="197" t="s">
        <v>169</v>
      </c>
      <c r="Q68" s="216"/>
      <c r="R68" s="216"/>
      <c r="S68" s="216"/>
      <c r="T68" s="216"/>
      <c r="U68" s="217"/>
      <c r="V68" s="218"/>
    </row>
    <row r="69" spans="1:22" ht="60.75" customHeight="1" x14ac:dyDescent="0.35">
      <c r="A69" s="219"/>
      <c r="B69" s="220" t="s">
        <v>40</v>
      </c>
      <c r="C69" s="220"/>
      <c r="D69" s="273">
        <f>C69/200</f>
        <v>0</v>
      </c>
      <c r="E69" s="273">
        <v>370</v>
      </c>
      <c r="F69" s="273">
        <f>E69/300</f>
        <v>1.2333333333333334</v>
      </c>
      <c r="G69" s="273" t="s">
        <v>199</v>
      </c>
      <c r="H69" s="273">
        <v>1032425428</v>
      </c>
      <c r="I69" s="273" t="s">
        <v>200</v>
      </c>
      <c r="J69" s="273" t="s">
        <v>201</v>
      </c>
      <c r="K69" s="273" t="s">
        <v>202</v>
      </c>
      <c r="L69" s="275" t="s">
        <v>134</v>
      </c>
      <c r="M69" s="273" t="s">
        <v>203</v>
      </c>
      <c r="N69" s="276">
        <v>41244</v>
      </c>
      <c r="O69" s="276">
        <v>41959</v>
      </c>
      <c r="P69" s="273" t="s">
        <v>204</v>
      </c>
      <c r="Q69" s="273" t="s">
        <v>134</v>
      </c>
      <c r="R69" s="273" t="s">
        <v>134</v>
      </c>
      <c r="S69" s="273" t="str">
        <f>(IF(O69-N69&gt;=365,"SI","NO"))</f>
        <v>SI</v>
      </c>
      <c r="T69" s="273" t="s">
        <v>134</v>
      </c>
      <c r="U69" s="267"/>
      <c r="V69" s="267"/>
    </row>
    <row r="70" spans="1:22" ht="86.25" customHeight="1" x14ac:dyDescent="0.35">
      <c r="B70" s="220" t="s">
        <v>40</v>
      </c>
      <c r="C70" s="220"/>
      <c r="D70" s="273"/>
      <c r="E70" s="273"/>
      <c r="F70" s="273"/>
      <c r="G70" s="273" t="s">
        <v>205</v>
      </c>
      <c r="H70" s="273">
        <v>52335423</v>
      </c>
      <c r="I70" s="273" t="s">
        <v>200</v>
      </c>
      <c r="J70" s="273" t="s">
        <v>206</v>
      </c>
      <c r="K70" s="273" t="s">
        <v>207</v>
      </c>
      <c r="L70" s="275" t="s">
        <v>134</v>
      </c>
      <c r="M70" s="273"/>
      <c r="N70" s="276"/>
      <c r="O70" s="276"/>
      <c r="P70" s="273"/>
      <c r="Q70" s="273" t="s">
        <v>134</v>
      </c>
      <c r="R70" s="273" t="s">
        <v>134</v>
      </c>
      <c r="S70" s="273" t="str">
        <f t="shared" ref="S70:S71" si="8">(IF(O70-N70&gt;=365,"SI","NO"))</f>
        <v>NO</v>
      </c>
      <c r="T70" s="273" t="s">
        <v>134</v>
      </c>
      <c r="U70" s="268" t="s">
        <v>208</v>
      </c>
      <c r="V70" s="269"/>
    </row>
    <row r="71" spans="1:22" ht="33.6" customHeight="1" x14ac:dyDescent="0.35">
      <c r="B71" s="220" t="s">
        <v>40</v>
      </c>
      <c r="C71" s="220"/>
      <c r="D71" s="273"/>
      <c r="E71" s="273"/>
      <c r="F71" s="273"/>
      <c r="G71" s="273" t="s">
        <v>209</v>
      </c>
      <c r="H71" s="273">
        <v>52229807</v>
      </c>
      <c r="I71" s="273" t="s">
        <v>200</v>
      </c>
      <c r="J71" s="273" t="s">
        <v>210</v>
      </c>
      <c r="K71" s="273" t="s">
        <v>211</v>
      </c>
      <c r="L71" s="275" t="s">
        <v>134</v>
      </c>
      <c r="M71" s="273"/>
      <c r="N71" s="276"/>
      <c r="O71" s="276"/>
      <c r="P71" s="273"/>
      <c r="Q71" s="273" t="s">
        <v>134</v>
      </c>
      <c r="R71" s="273" t="s">
        <v>134</v>
      </c>
      <c r="S71" s="273" t="str">
        <f t="shared" si="8"/>
        <v>NO</v>
      </c>
      <c r="T71" s="273" t="s">
        <v>134</v>
      </c>
      <c r="U71" s="268" t="s">
        <v>208</v>
      </c>
      <c r="V71" s="269"/>
    </row>
    <row r="72" spans="1:22" ht="33.6" customHeight="1" x14ac:dyDescent="0.35">
      <c r="B72" s="220" t="s">
        <v>41</v>
      </c>
      <c r="C72" s="220"/>
      <c r="D72" s="273">
        <f>C72/200</f>
        <v>0</v>
      </c>
      <c r="E72" s="273">
        <v>370</v>
      </c>
      <c r="F72" s="273">
        <f>E72/150</f>
        <v>2.4666666666666668</v>
      </c>
      <c r="G72" s="273" t="s">
        <v>212</v>
      </c>
      <c r="H72" s="273">
        <v>53061797</v>
      </c>
      <c r="I72" s="273" t="s">
        <v>200</v>
      </c>
      <c r="J72" s="273" t="s">
        <v>213</v>
      </c>
      <c r="K72" s="273" t="s">
        <v>214</v>
      </c>
      <c r="L72" s="275" t="s">
        <v>134</v>
      </c>
      <c r="M72" s="273" t="s">
        <v>194</v>
      </c>
      <c r="N72" s="277">
        <v>39598</v>
      </c>
      <c r="O72" s="277">
        <v>39826</v>
      </c>
      <c r="P72" s="275" t="s">
        <v>220</v>
      </c>
      <c r="Q72" s="273" t="s">
        <v>134</v>
      </c>
      <c r="R72" s="273" t="s">
        <v>134</v>
      </c>
      <c r="S72" s="273" t="str">
        <f>(IF(O72-N72&gt;=182,"SI","NO"))</f>
        <v>SI</v>
      </c>
      <c r="T72" s="273" t="s">
        <v>134</v>
      </c>
      <c r="U72" s="270"/>
      <c r="V72" s="270"/>
    </row>
    <row r="73" spans="1:22" ht="108.75" customHeight="1" x14ac:dyDescent="0.35">
      <c r="B73" s="220" t="s">
        <v>41</v>
      </c>
      <c r="C73" s="220"/>
      <c r="D73" s="273"/>
      <c r="E73" s="273"/>
      <c r="F73" s="273"/>
      <c r="G73" s="275" t="s">
        <v>215</v>
      </c>
      <c r="H73" s="275">
        <v>1018410060</v>
      </c>
      <c r="I73" s="273" t="s">
        <v>200</v>
      </c>
      <c r="J73" s="275" t="s">
        <v>210</v>
      </c>
      <c r="K73" s="273"/>
      <c r="L73" s="275" t="s">
        <v>134</v>
      </c>
      <c r="M73" s="275" t="s">
        <v>218</v>
      </c>
      <c r="N73" s="278">
        <v>41852</v>
      </c>
      <c r="O73" s="278">
        <v>41970</v>
      </c>
      <c r="P73" s="273" t="s">
        <v>221</v>
      </c>
      <c r="Q73" s="273" t="s">
        <v>134</v>
      </c>
      <c r="R73" s="273" t="s">
        <v>134</v>
      </c>
      <c r="S73" s="273" t="str">
        <f t="shared" ref="S73" si="9">(IF(O73-N73&gt;=182,"SI","NO"))</f>
        <v>NO</v>
      </c>
      <c r="T73" s="273" t="s">
        <v>134</v>
      </c>
      <c r="U73" s="268" t="s">
        <v>222</v>
      </c>
      <c r="V73" s="269"/>
    </row>
    <row r="74" spans="1:22" ht="143.25" customHeight="1" thickBot="1" x14ac:dyDescent="0.4">
      <c r="B74" s="220" t="s">
        <v>41</v>
      </c>
      <c r="C74" s="220"/>
      <c r="D74" s="273"/>
      <c r="E74" s="273"/>
      <c r="F74" s="273"/>
      <c r="G74" s="275" t="s">
        <v>217</v>
      </c>
      <c r="H74" s="275">
        <v>1070918707</v>
      </c>
      <c r="I74" s="273" t="s">
        <v>200</v>
      </c>
      <c r="J74" s="275" t="s">
        <v>210</v>
      </c>
      <c r="K74" s="273"/>
      <c r="L74" s="275" t="s">
        <v>134</v>
      </c>
      <c r="M74" s="275" t="s">
        <v>218</v>
      </c>
      <c r="N74" s="278">
        <v>41426</v>
      </c>
      <c r="O74" s="278">
        <v>41883</v>
      </c>
      <c r="P74" s="273" t="s">
        <v>219</v>
      </c>
      <c r="Q74" s="273" t="s">
        <v>134</v>
      </c>
      <c r="R74" s="273" t="s">
        <v>135</v>
      </c>
      <c r="S74" s="273" t="s">
        <v>135</v>
      </c>
      <c r="T74" s="273" t="s">
        <v>134</v>
      </c>
      <c r="U74" s="268" t="s">
        <v>216</v>
      </c>
      <c r="V74" s="269"/>
    </row>
    <row r="75" spans="1:22" ht="21.75" thickBot="1" x14ac:dyDescent="0.3">
      <c r="B75" s="209" t="s">
        <v>43</v>
      </c>
      <c r="C75" s="210"/>
      <c r="D75" s="210"/>
      <c r="E75" s="210"/>
      <c r="F75" s="210"/>
      <c r="G75" s="210"/>
      <c r="H75" s="210"/>
      <c r="I75" s="210"/>
      <c r="J75" s="210"/>
      <c r="K75" s="210"/>
      <c r="L75" s="210"/>
      <c r="M75" s="210"/>
      <c r="N75" s="210"/>
      <c r="O75" s="211"/>
    </row>
    <row r="78" spans="1:22" ht="46.15" customHeight="1" x14ac:dyDescent="0.35">
      <c r="B78" s="198" t="s">
        <v>32</v>
      </c>
      <c r="C78" s="198" t="s">
        <v>18</v>
      </c>
      <c r="D78" s="200" t="s">
        <v>3</v>
      </c>
      <c r="E78" s="201"/>
    </row>
    <row r="79" spans="1:22" ht="46.9" customHeight="1" x14ac:dyDescent="0.25">
      <c r="B79" s="228" t="s">
        <v>121</v>
      </c>
      <c r="C79" s="223" t="s">
        <v>135</v>
      </c>
      <c r="D79" s="224" t="s">
        <v>226</v>
      </c>
      <c r="E79" s="224"/>
    </row>
    <row r="82" spans="1:26" x14ac:dyDescent="0.25">
      <c r="B82" s="97" t="s">
        <v>57</v>
      </c>
      <c r="C82" s="98"/>
      <c r="D82" s="98"/>
      <c r="E82" s="98"/>
      <c r="F82" s="98"/>
      <c r="G82" s="98"/>
      <c r="H82" s="98"/>
      <c r="I82" s="98"/>
      <c r="J82" s="98"/>
      <c r="K82" s="98"/>
      <c r="L82" s="98"/>
      <c r="M82" s="98"/>
      <c r="N82" s="98"/>
      <c r="O82" s="98"/>
      <c r="P82" s="98"/>
      <c r="Q82" s="98"/>
    </row>
    <row r="84" spans="1:26" ht="21.75" thickBot="1" x14ac:dyDescent="0.3"/>
    <row r="85" spans="1:26" ht="21.75" thickBot="1" x14ac:dyDescent="0.3">
      <c r="B85" s="209" t="s">
        <v>50</v>
      </c>
      <c r="C85" s="210"/>
      <c r="D85" s="210"/>
      <c r="E85" s="210"/>
      <c r="F85" s="210"/>
      <c r="G85" s="210"/>
      <c r="H85" s="210"/>
      <c r="I85" s="210"/>
      <c r="J85" s="210"/>
      <c r="K85" s="210"/>
      <c r="L85" s="210"/>
      <c r="M85" s="210"/>
      <c r="N85" s="210"/>
      <c r="O85" s="211"/>
    </row>
    <row r="87" spans="1:26" ht="21.75" thickBot="1" x14ac:dyDescent="0.3">
      <c r="N87" s="143"/>
      <c r="O87" s="143"/>
      <c r="S87" s="145">
        <v>41912</v>
      </c>
      <c r="T87" s="145">
        <v>40141</v>
      </c>
    </row>
    <row r="88" spans="1:26" s="115" customFormat="1" ht="109.5" customHeight="1" x14ac:dyDescent="0.25">
      <c r="B88" s="146" t="s">
        <v>143</v>
      </c>
      <c r="C88" s="146" t="s">
        <v>144</v>
      </c>
      <c r="D88" s="146" t="s">
        <v>145</v>
      </c>
      <c r="E88" s="146" t="s">
        <v>42</v>
      </c>
      <c r="F88" s="146" t="s">
        <v>22</v>
      </c>
      <c r="G88" s="146" t="s">
        <v>99</v>
      </c>
      <c r="H88" s="146" t="s">
        <v>17</v>
      </c>
      <c r="I88" s="146" t="s">
        <v>10</v>
      </c>
      <c r="J88" s="146" t="s">
        <v>159</v>
      </c>
      <c r="K88" s="146" t="s">
        <v>30</v>
      </c>
      <c r="L88" s="146" t="s">
        <v>54</v>
      </c>
      <c r="M88" s="146" t="s">
        <v>20</v>
      </c>
      <c r="N88" s="147" t="s">
        <v>26</v>
      </c>
      <c r="O88" s="146" t="s">
        <v>146</v>
      </c>
      <c r="P88" s="146" t="s">
        <v>35</v>
      </c>
      <c r="Q88" s="148" t="s">
        <v>11</v>
      </c>
      <c r="R88" s="148" t="s">
        <v>19</v>
      </c>
      <c r="S88" s="149" t="s">
        <v>160</v>
      </c>
      <c r="T88" s="149" t="s">
        <v>163</v>
      </c>
      <c r="U88" s="149" t="s">
        <v>165</v>
      </c>
      <c r="V88" s="149" t="s">
        <v>166</v>
      </c>
    </row>
    <row r="89" spans="1:26" s="162" customFormat="1" x14ac:dyDescent="0.25">
      <c r="A89" s="150">
        <v>1</v>
      </c>
      <c r="B89" s="165"/>
      <c r="C89" s="153"/>
      <c r="D89" s="165"/>
      <c r="E89" s="152"/>
      <c r="F89" s="153"/>
      <c r="G89" s="154"/>
      <c r="H89" s="229"/>
      <c r="I89" s="145"/>
      <c r="J89" s="164">
        <f t="shared" ref="J89:J96" si="10">(YEARFRAC(H89,I89,3))*12</f>
        <v>0</v>
      </c>
      <c r="K89" s="145"/>
      <c r="L89" s="156" t="e">
        <f>(YEARFRAC(U89,V89,3)*12)</f>
        <v>#VALUE!</v>
      </c>
      <c r="M89" s="156" t="e">
        <f>J89-L89</f>
        <v>#VALUE!</v>
      </c>
      <c r="N89" s="230"/>
      <c r="O89" s="230">
        <f>+N89*G89</f>
        <v>0</v>
      </c>
      <c r="P89" s="160"/>
      <c r="Q89" s="160"/>
      <c r="R89" s="161"/>
      <c r="S89" s="162" t="str">
        <f>IF(I89&gt;$S$87,"Revisar","")</f>
        <v/>
      </c>
      <c r="T89" s="162" t="str">
        <f>IF(H89&lt;$T$87,"Revisar inicio","")</f>
        <v>Revisar inicio</v>
      </c>
      <c r="U89" s="145" t="str">
        <f>IF(H89="","",IF(H89&lt;$T$87,$T$87,H89))</f>
        <v/>
      </c>
      <c r="V89" s="145" t="str">
        <f>IF(I89="","",IF(I89&gt;$S$87,$S$87,I89))</f>
        <v/>
      </c>
      <c r="W89" s="163"/>
      <c r="X89" s="163"/>
      <c r="Y89" s="163"/>
      <c r="Z89" s="163"/>
    </row>
    <row r="90" spans="1:26" s="162" customFormat="1" x14ac:dyDescent="0.25">
      <c r="A90" s="150">
        <f>+A89+1</f>
        <v>2</v>
      </c>
      <c r="B90" s="165"/>
      <c r="C90" s="153"/>
      <c r="D90" s="165"/>
      <c r="E90" s="152"/>
      <c r="F90" s="153"/>
      <c r="G90" s="153"/>
      <c r="H90" s="153"/>
      <c r="I90" s="145"/>
      <c r="J90" s="164">
        <f t="shared" si="10"/>
        <v>0</v>
      </c>
      <c r="K90" s="145"/>
      <c r="L90" s="156" t="e">
        <f t="shared" ref="L90:L96" si="11">(YEARFRAC(U90,V90,3)*12)</f>
        <v>#VALUE!</v>
      </c>
      <c r="M90" s="156" t="e">
        <f t="shared" ref="M90:M96" si="12">J90-L90</f>
        <v>#VALUE!</v>
      </c>
      <c r="N90" s="230"/>
      <c r="O90" s="230"/>
      <c r="P90" s="160"/>
      <c r="Q90" s="160"/>
      <c r="R90" s="161"/>
      <c r="S90" s="162" t="str">
        <f t="shared" ref="S90:S96" si="13">IF(I90&gt;$S$87,"Revisar","")</f>
        <v/>
      </c>
      <c r="T90" s="162" t="str">
        <f t="shared" ref="T90:T96" si="14">IF(H90&lt;$T$87,"Revisar inicio","")</f>
        <v>Revisar inicio</v>
      </c>
      <c r="U90" s="145" t="str">
        <f t="shared" ref="U90:U96" si="15">IF(H90="","",IF(H90&lt;$T$87,$T$87,H90))</f>
        <v/>
      </c>
      <c r="V90" s="145" t="str">
        <f t="shared" ref="V90:V96" si="16">IF(I90="","",IF(I90&gt;$S$87,$S$87,I90))</f>
        <v/>
      </c>
      <c r="W90" s="163"/>
      <c r="X90" s="163"/>
      <c r="Y90" s="163"/>
      <c r="Z90" s="163"/>
    </row>
    <row r="91" spans="1:26" s="162" customFormat="1" x14ac:dyDescent="0.25">
      <c r="A91" s="150">
        <f t="shared" ref="A91:A96" si="17">+A90+1</f>
        <v>3</v>
      </c>
      <c r="B91" s="165"/>
      <c r="C91" s="153"/>
      <c r="D91" s="165"/>
      <c r="E91" s="152"/>
      <c r="F91" s="153"/>
      <c r="G91" s="153"/>
      <c r="H91" s="153"/>
      <c r="I91" s="145"/>
      <c r="J91" s="164">
        <f t="shared" si="10"/>
        <v>0</v>
      </c>
      <c r="K91" s="145"/>
      <c r="L91" s="156" t="e">
        <f t="shared" si="11"/>
        <v>#VALUE!</v>
      </c>
      <c r="M91" s="156" t="e">
        <f t="shared" si="12"/>
        <v>#VALUE!</v>
      </c>
      <c r="N91" s="230"/>
      <c r="O91" s="230"/>
      <c r="P91" s="160"/>
      <c r="Q91" s="160"/>
      <c r="R91" s="161"/>
      <c r="S91" s="162" t="str">
        <f t="shared" si="13"/>
        <v/>
      </c>
      <c r="T91" s="162" t="str">
        <f t="shared" si="14"/>
        <v>Revisar inicio</v>
      </c>
      <c r="U91" s="145" t="str">
        <f t="shared" si="15"/>
        <v/>
      </c>
      <c r="V91" s="145" t="str">
        <f t="shared" si="16"/>
        <v/>
      </c>
      <c r="W91" s="163"/>
      <c r="X91" s="163"/>
      <c r="Y91" s="163"/>
      <c r="Z91" s="163"/>
    </row>
    <row r="92" spans="1:26" s="162" customFormat="1" x14ac:dyDescent="0.25">
      <c r="A92" s="150">
        <f t="shared" si="17"/>
        <v>4</v>
      </c>
      <c r="B92" s="165"/>
      <c r="C92" s="153"/>
      <c r="D92" s="165"/>
      <c r="E92" s="152"/>
      <c r="F92" s="153"/>
      <c r="G92" s="153"/>
      <c r="H92" s="153"/>
      <c r="I92" s="145"/>
      <c r="J92" s="164">
        <f t="shared" si="10"/>
        <v>0</v>
      </c>
      <c r="K92" s="145"/>
      <c r="L92" s="156" t="e">
        <f t="shared" si="11"/>
        <v>#VALUE!</v>
      </c>
      <c r="M92" s="156" t="e">
        <f t="shared" si="12"/>
        <v>#VALUE!</v>
      </c>
      <c r="N92" s="230"/>
      <c r="O92" s="230"/>
      <c r="P92" s="160"/>
      <c r="Q92" s="160"/>
      <c r="R92" s="161"/>
      <c r="S92" s="162" t="str">
        <f t="shared" si="13"/>
        <v/>
      </c>
      <c r="T92" s="162" t="str">
        <f t="shared" si="14"/>
        <v>Revisar inicio</v>
      </c>
      <c r="U92" s="145" t="str">
        <f t="shared" si="15"/>
        <v/>
      </c>
      <c r="V92" s="145" t="str">
        <f t="shared" si="16"/>
        <v/>
      </c>
      <c r="W92" s="163"/>
      <c r="X92" s="163"/>
      <c r="Y92" s="163"/>
      <c r="Z92" s="163"/>
    </row>
    <row r="93" spans="1:26" s="162" customFormat="1" x14ac:dyDescent="0.25">
      <c r="A93" s="150">
        <f t="shared" si="17"/>
        <v>5</v>
      </c>
      <c r="B93" s="165"/>
      <c r="C93" s="153"/>
      <c r="D93" s="165"/>
      <c r="E93" s="152"/>
      <c r="F93" s="153"/>
      <c r="G93" s="153"/>
      <c r="H93" s="153"/>
      <c r="I93" s="145"/>
      <c r="J93" s="164">
        <f t="shared" si="10"/>
        <v>0</v>
      </c>
      <c r="K93" s="145"/>
      <c r="L93" s="156" t="e">
        <f t="shared" si="11"/>
        <v>#VALUE!</v>
      </c>
      <c r="M93" s="156" t="e">
        <f t="shared" si="12"/>
        <v>#VALUE!</v>
      </c>
      <c r="N93" s="230"/>
      <c r="O93" s="230"/>
      <c r="P93" s="160"/>
      <c r="Q93" s="160"/>
      <c r="R93" s="161"/>
      <c r="S93" s="162" t="str">
        <f t="shared" si="13"/>
        <v/>
      </c>
      <c r="T93" s="162" t="str">
        <f t="shared" si="14"/>
        <v>Revisar inicio</v>
      </c>
      <c r="U93" s="145" t="str">
        <f t="shared" si="15"/>
        <v/>
      </c>
      <c r="V93" s="145" t="str">
        <f t="shared" si="16"/>
        <v/>
      </c>
      <c r="W93" s="163"/>
      <c r="X93" s="163"/>
      <c r="Y93" s="163"/>
      <c r="Z93" s="163"/>
    </row>
    <row r="94" spans="1:26" s="162" customFormat="1" x14ac:dyDescent="0.25">
      <c r="A94" s="150">
        <f t="shared" si="17"/>
        <v>6</v>
      </c>
      <c r="B94" s="165"/>
      <c r="C94" s="153"/>
      <c r="D94" s="165"/>
      <c r="E94" s="152"/>
      <c r="F94" s="153"/>
      <c r="G94" s="153"/>
      <c r="H94" s="153"/>
      <c r="I94" s="145"/>
      <c r="J94" s="164">
        <f t="shared" si="10"/>
        <v>0</v>
      </c>
      <c r="K94" s="145"/>
      <c r="L94" s="156" t="e">
        <f t="shared" si="11"/>
        <v>#VALUE!</v>
      </c>
      <c r="M94" s="156" t="e">
        <f t="shared" si="12"/>
        <v>#VALUE!</v>
      </c>
      <c r="N94" s="230"/>
      <c r="O94" s="230"/>
      <c r="P94" s="160"/>
      <c r="Q94" s="160"/>
      <c r="R94" s="161"/>
      <c r="S94" s="162" t="str">
        <f t="shared" si="13"/>
        <v/>
      </c>
      <c r="T94" s="162" t="str">
        <f t="shared" si="14"/>
        <v>Revisar inicio</v>
      </c>
      <c r="U94" s="145" t="str">
        <f t="shared" si="15"/>
        <v/>
      </c>
      <c r="V94" s="145" t="str">
        <f t="shared" si="16"/>
        <v/>
      </c>
      <c r="W94" s="163"/>
      <c r="X94" s="163"/>
      <c r="Y94" s="163"/>
      <c r="Z94" s="163"/>
    </row>
    <row r="95" spans="1:26" s="162" customFormat="1" x14ac:dyDescent="0.25">
      <c r="A95" s="150">
        <f t="shared" si="17"/>
        <v>7</v>
      </c>
      <c r="B95" s="165"/>
      <c r="C95" s="153"/>
      <c r="D95" s="165"/>
      <c r="E95" s="152"/>
      <c r="F95" s="153"/>
      <c r="G95" s="153"/>
      <c r="H95" s="153"/>
      <c r="I95" s="145"/>
      <c r="J95" s="164">
        <f t="shared" si="10"/>
        <v>0</v>
      </c>
      <c r="K95" s="145"/>
      <c r="L95" s="156" t="e">
        <f t="shared" si="11"/>
        <v>#VALUE!</v>
      </c>
      <c r="M95" s="156" t="e">
        <f t="shared" si="12"/>
        <v>#VALUE!</v>
      </c>
      <c r="N95" s="230"/>
      <c r="O95" s="230"/>
      <c r="P95" s="160"/>
      <c r="Q95" s="160"/>
      <c r="R95" s="161"/>
      <c r="S95" s="162" t="str">
        <f t="shared" si="13"/>
        <v/>
      </c>
      <c r="T95" s="162" t="str">
        <f t="shared" si="14"/>
        <v>Revisar inicio</v>
      </c>
      <c r="U95" s="145" t="str">
        <f t="shared" si="15"/>
        <v/>
      </c>
      <c r="V95" s="145" t="str">
        <f t="shared" si="16"/>
        <v/>
      </c>
      <c r="W95" s="163"/>
      <c r="X95" s="163"/>
      <c r="Y95" s="163"/>
      <c r="Z95" s="163"/>
    </row>
    <row r="96" spans="1:26" s="162" customFormat="1" x14ac:dyDescent="0.25">
      <c r="A96" s="150">
        <f t="shared" si="17"/>
        <v>8</v>
      </c>
      <c r="B96" s="165"/>
      <c r="C96" s="153"/>
      <c r="D96" s="165"/>
      <c r="E96" s="152"/>
      <c r="F96" s="153"/>
      <c r="G96" s="153"/>
      <c r="H96" s="153"/>
      <c r="I96" s="145"/>
      <c r="J96" s="164">
        <f t="shared" si="10"/>
        <v>0</v>
      </c>
      <c r="K96" s="145"/>
      <c r="L96" s="156" t="e">
        <f t="shared" si="11"/>
        <v>#VALUE!</v>
      </c>
      <c r="M96" s="156" t="e">
        <f t="shared" si="12"/>
        <v>#VALUE!</v>
      </c>
      <c r="N96" s="230"/>
      <c r="O96" s="230"/>
      <c r="P96" s="160"/>
      <c r="Q96" s="160"/>
      <c r="R96" s="161"/>
      <c r="S96" s="162" t="str">
        <f t="shared" si="13"/>
        <v/>
      </c>
      <c r="T96" s="162" t="str">
        <f t="shared" si="14"/>
        <v>Revisar inicio</v>
      </c>
      <c r="U96" s="145" t="str">
        <f t="shared" si="15"/>
        <v/>
      </c>
      <c r="V96" s="145" t="str">
        <f t="shared" si="16"/>
        <v/>
      </c>
      <c r="W96" s="163"/>
      <c r="X96" s="163"/>
      <c r="Y96" s="163"/>
      <c r="Z96" s="163"/>
    </row>
    <row r="97" spans="1:22" s="162" customFormat="1" x14ac:dyDescent="0.25">
      <c r="A97" s="150"/>
      <c r="B97" s="151" t="s">
        <v>16</v>
      </c>
      <c r="C97" s="153"/>
      <c r="D97" s="165"/>
      <c r="E97" s="152"/>
      <c r="F97" s="153"/>
      <c r="G97" s="153"/>
      <c r="H97" s="153"/>
      <c r="I97" s="145"/>
      <c r="J97" s="172">
        <f>SUM(J89:J96)</f>
        <v>0</v>
      </c>
      <c r="K97" s="145"/>
      <c r="L97" s="174" t="e">
        <f t="shared" ref="L97" si="18">SUM(L89:L96)</f>
        <v>#VALUE!</v>
      </c>
      <c r="M97" s="174" t="e">
        <f t="shared" ref="M97" si="19">SUM(M89:M96)</f>
        <v>#VALUE!</v>
      </c>
      <c r="N97" s="231">
        <f t="shared" ref="N97:O97" si="20">SUM(N89:N96)</f>
        <v>0</v>
      </c>
      <c r="O97" s="232">
        <f t="shared" si="20"/>
        <v>0</v>
      </c>
      <c r="P97" s="160"/>
      <c r="Q97" s="160"/>
      <c r="R97" s="233"/>
      <c r="S97" s="179"/>
      <c r="T97" s="179"/>
      <c r="U97" s="179"/>
      <c r="V97" s="179"/>
    </row>
    <row r="98" spans="1:22" x14ac:dyDescent="0.25">
      <c r="B98" s="180"/>
      <c r="C98" s="180"/>
      <c r="D98" s="180"/>
      <c r="E98" s="181"/>
      <c r="F98" s="180"/>
      <c r="G98" s="180"/>
      <c r="H98" s="180"/>
      <c r="I98" s="180"/>
      <c r="J98" s="180"/>
      <c r="K98" s="180"/>
      <c r="L98" s="180"/>
      <c r="M98" s="180"/>
      <c r="N98" s="180"/>
      <c r="O98" s="180"/>
      <c r="P98" s="180"/>
      <c r="Q98" s="180"/>
    </row>
    <row r="99" spans="1:22" x14ac:dyDescent="0.25">
      <c r="B99" s="188" t="s">
        <v>31</v>
      </c>
      <c r="C99" s="234" t="e">
        <f>+L97</f>
        <v>#VALUE!</v>
      </c>
      <c r="H99" s="192"/>
      <c r="I99" s="192"/>
      <c r="J99" s="192"/>
      <c r="K99" s="192"/>
      <c r="L99" s="192"/>
      <c r="M99" s="192"/>
      <c r="N99" s="192"/>
      <c r="O99" s="180"/>
      <c r="P99" s="180"/>
      <c r="Q99" s="180"/>
    </row>
    <row r="101" spans="1:22" ht="21.75" thickBot="1" x14ac:dyDescent="0.3"/>
    <row r="102" spans="1:22" ht="37.15" customHeight="1" thickBot="1" x14ac:dyDescent="0.3">
      <c r="B102" s="235" t="s">
        <v>45</v>
      </c>
      <c r="C102" s="236" t="s">
        <v>46</v>
      </c>
      <c r="D102" s="235" t="s">
        <v>47</v>
      </c>
      <c r="E102" s="236" t="s">
        <v>51</v>
      </c>
    </row>
    <row r="103" spans="1:22" ht="41.45" customHeight="1" x14ac:dyDescent="0.25">
      <c r="B103" s="237" t="s">
        <v>122</v>
      </c>
      <c r="C103" s="238">
        <v>20</v>
      </c>
      <c r="D103" s="238">
        <v>0</v>
      </c>
      <c r="E103" s="239">
        <f>+D103+D104+D105</f>
        <v>0</v>
      </c>
    </row>
    <row r="104" spans="1:22" x14ac:dyDescent="0.25">
      <c r="B104" s="237" t="s">
        <v>123</v>
      </c>
      <c r="C104" s="190">
        <v>30</v>
      </c>
      <c r="D104" s="223">
        <v>0</v>
      </c>
      <c r="E104" s="240"/>
    </row>
    <row r="105" spans="1:22" ht="21.75" thickBot="1" x14ac:dyDescent="0.3">
      <c r="B105" s="237" t="s">
        <v>124</v>
      </c>
      <c r="C105" s="241">
        <v>40</v>
      </c>
      <c r="D105" s="241">
        <v>0</v>
      </c>
      <c r="E105" s="242"/>
    </row>
    <row r="107" spans="1:22" ht="21.75" thickBot="1" x14ac:dyDescent="0.3"/>
    <row r="108" spans="1:22" ht="21.75" thickBot="1" x14ac:dyDescent="0.3">
      <c r="B108" s="209" t="s">
        <v>48</v>
      </c>
      <c r="C108" s="210"/>
      <c r="D108" s="210"/>
      <c r="E108" s="210"/>
      <c r="F108" s="210"/>
      <c r="G108" s="210"/>
      <c r="H108" s="210"/>
      <c r="I108" s="210"/>
      <c r="J108" s="210"/>
      <c r="K108" s="210"/>
      <c r="L108" s="210"/>
      <c r="M108" s="210"/>
      <c r="N108" s="210"/>
      <c r="O108" s="211"/>
    </row>
    <row r="110" spans="1:22" ht="76.5" customHeight="1" x14ac:dyDescent="0.25">
      <c r="B110" s="197" t="s">
        <v>0</v>
      </c>
      <c r="C110" s="197" t="s">
        <v>38</v>
      </c>
      <c r="D110" s="197" t="s">
        <v>39</v>
      </c>
      <c r="E110" s="197" t="s">
        <v>112</v>
      </c>
      <c r="F110" s="197" t="s">
        <v>114</v>
      </c>
      <c r="G110" s="197" t="s">
        <v>115</v>
      </c>
      <c r="H110" s="197" t="s">
        <v>116</v>
      </c>
      <c r="I110" s="197" t="s">
        <v>113</v>
      </c>
      <c r="J110" s="200" t="s">
        <v>117</v>
      </c>
      <c r="K110" s="213"/>
      <c r="L110" s="213"/>
      <c r="M110" s="201"/>
      <c r="N110" s="197" t="s">
        <v>120</v>
      </c>
      <c r="O110" s="197" t="s">
        <v>387</v>
      </c>
      <c r="P110" s="197" t="s">
        <v>388</v>
      </c>
      <c r="Q110" s="200" t="s">
        <v>3</v>
      </c>
      <c r="R110" s="201"/>
    </row>
    <row r="111" spans="1:22" ht="76.5" customHeight="1" x14ac:dyDescent="0.25">
      <c r="B111" s="197"/>
      <c r="C111" s="197"/>
      <c r="D111" s="197"/>
      <c r="E111" s="197"/>
      <c r="F111" s="197"/>
      <c r="G111" s="197"/>
      <c r="H111" s="197"/>
      <c r="I111" s="197"/>
      <c r="J111" s="243" t="s">
        <v>118</v>
      </c>
      <c r="K111" s="244" t="s">
        <v>170</v>
      </c>
      <c r="L111" s="245" t="s">
        <v>178</v>
      </c>
      <c r="M111" s="245" t="s">
        <v>119</v>
      </c>
      <c r="N111" s="197"/>
      <c r="O111" s="197"/>
      <c r="P111" s="197"/>
      <c r="Q111" s="243"/>
      <c r="R111" s="245"/>
    </row>
    <row r="112" spans="1:22" ht="60.75" customHeight="1" x14ac:dyDescent="0.35">
      <c r="B112" s="220" t="s">
        <v>177</v>
      </c>
      <c r="C112" s="220">
        <f>370/1000</f>
        <v>0.37</v>
      </c>
      <c r="D112" s="246" t="s">
        <v>232</v>
      </c>
      <c r="E112" s="202">
        <v>5568388</v>
      </c>
      <c r="F112" s="223" t="s">
        <v>233</v>
      </c>
      <c r="G112" s="247" t="s">
        <v>234</v>
      </c>
      <c r="H112" s="223" t="s">
        <v>235</v>
      </c>
      <c r="I112" s="190" t="s">
        <v>134</v>
      </c>
      <c r="J112" s="223" t="s">
        <v>236</v>
      </c>
      <c r="K112" s="248">
        <v>39817</v>
      </c>
      <c r="L112" s="249">
        <v>41943</v>
      </c>
      <c r="M112" s="190" t="s">
        <v>237</v>
      </c>
      <c r="N112" s="223" t="s">
        <v>134</v>
      </c>
      <c r="O112" s="205" t="s">
        <v>134</v>
      </c>
      <c r="P112" s="205" t="s">
        <v>134</v>
      </c>
      <c r="Q112" s="224"/>
      <c r="R112" s="224"/>
    </row>
    <row r="113" spans="2:18" ht="60.75" customHeight="1" x14ac:dyDescent="0.35">
      <c r="B113" s="220" t="s">
        <v>128</v>
      </c>
      <c r="C113" s="220">
        <f>370/1000</f>
        <v>0.37</v>
      </c>
      <c r="D113" s="247" t="s">
        <v>227</v>
      </c>
      <c r="E113" s="250">
        <v>80770815</v>
      </c>
      <c r="F113" s="223" t="s">
        <v>228</v>
      </c>
      <c r="G113" s="247" t="s">
        <v>229</v>
      </c>
      <c r="H113" s="205" t="s">
        <v>230</v>
      </c>
      <c r="I113" s="190" t="s">
        <v>134</v>
      </c>
      <c r="J113" s="225"/>
      <c r="K113" s="251"/>
      <c r="L113" s="204"/>
      <c r="M113" s="204"/>
      <c r="N113" s="223" t="s">
        <v>134</v>
      </c>
      <c r="O113" s="205" t="s">
        <v>135</v>
      </c>
      <c r="P113" s="205" t="s">
        <v>134</v>
      </c>
      <c r="Q113" s="247" t="s">
        <v>231</v>
      </c>
      <c r="R113" s="223"/>
    </row>
    <row r="114" spans="2:18" ht="33.6" customHeight="1" x14ac:dyDescent="0.35">
      <c r="B114" s="220" t="s">
        <v>129</v>
      </c>
      <c r="C114" s="220">
        <f>370/5000</f>
        <v>7.3999999999999996E-2</v>
      </c>
      <c r="D114" s="202" t="s">
        <v>238</v>
      </c>
      <c r="E114" s="202">
        <v>52362256</v>
      </c>
      <c r="F114" s="202" t="s">
        <v>239</v>
      </c>
      <c r="G114" s="202" t="s">
        <v>240</v>
      </c>
      <c r="H114" s="202" t="s">
        <v>241</v>
      </c>
      <c r="I114" s="190" t="s">
        <v>134</v>
      </c>
      <c r="J114" s="225"/>
      <c r="K114" s="204"/>
      <c r="L114" s="204"/>
      <c r="M114" s="204"/>
      <c r="N114" s="223" t="s">
        <v>134</v>
      </c>
      <c r="O114" s="205" t="s">
        <v>134</v>
      </c>
      <c r="P114" s="205" t="s">
        <v>134</v>
      </c>
      <c r="Q114" s="224"/>
      <c r="R114" s="224"/>
    </row>
    <row r="117" spans="2:18" ht="21.75" thickBot="1" x14ac:dyDescent="0.3"/>
    <row r="118" spans="2:18" ht="54" customHeight="1" x14ac:dyDescent="0.25">
      <c r="B118" s="252" t="s">
        <v>32</v>
      </c>
      <c r="C118" s="252" t="s">
        <v>45</v>
      </c>
      <c r="D118" s="197" t="s">
        <v>46</v>
      </c>
      <c r="E118" s="252" t="s">
        <v>47</v>
      </c>
      <c r="F118" s="236" t="s">
        <v>52</v>
      </c>
      <c r="G118" s="253"/>
    </row>
    <row r="119" spans="2:18" ht="120.75" customHeight="1" x14ac:dyDescent="0.3">
      <c r="B119" s="254" t="s">
        <v>49</v>
      </c>
      <c r="C119" s="255" t="s">
        <v>125</v>
      </c>
      <c r="D119" s="223">
        <v>25</v>
      </c>
      <c r="E119" s="223">
        <v>25</v>
      </c>
      <c r="F119" s="256">
        <f>+E119+E120+E121</f>
        <v>35</v>
      </c>
      <c r="G119" s="257"/>
    </row>
    <row r="120" spans="2:18" ht="106.5" customHeight="1" x14ac:dyDescent="0.3">
      <c r="B120" s="254"/>
      <c r="C120" s="255" t="s">
        <v>126</v>
      </c>
      <c r="D120" s="247">
        <v>25</v>
      </c>
      <c r="E120" s="223">
        <v>0</v>
      </c>
      <c r="F120" s="258"/>
      <c r="G120" s="257"/>
    </row>
    <row r="121" spans="2:18" ht="71.25" customHeight="1" x14ac:dyDescent="0.3">
      <c r="B121" s="254"/>
      <c r="C121" s="255" t="s">
        <v>127</v>
      </c>
      <c r="D121" s="223">
        <v>10</v>
      </c>
      <c r="E121" s="223">
        <v>10</v>
      </c>
      <c r="F121" s="259"/>
      <c r="G121" s="257"/>
    </row>
    <row r="122" spans="2:18" x14ac:dyDescent="0.35">
      <c r="C122" s="260"/>
      <c r="E122" s="99" t="s">
        <v>16</v>
      </c>
      <c r="F122" s="99">
        <f>+F119</f>
        <v>35</v>
      </c>
    </row>
    <row r="126" spans="2:18" x14ac:dyDescent="0.35">
      <c r="B126" s="141" t="s">
        <v>133</v>
      </c>
      <c r="C126" s="260"/>
      <c r="D126" s="260"/>
    </row>
    <row r="127" spans="2:18" x14ac:dyDescent="0.35">
      <c r="B127" s="260"/>
      <c r="C127" s="260"/>
      <c r="D127" s="260"/>
    </row>
    <row r="128" spans="2:18" x14ac:dyDescent="0.25">
      <c r="B128" s="261" t="s">
        <v>32</v>
      </c>
      <c r="C128" s="261" t="s">
        <v>134</v>
      </c>
      <c r="D128" s="261" t="s">
        <v>135</v>
      </c>
    </row>
    <row r="129" spans="2:5" x14ac:dyDescent="0.25">
      <c r="B129" s="205" t="s">
        <v>136</v>
      </c>
      <c r="C129" s="223" t="str">
        <f>IF(L41&gt;=24,"X","")</f>
        <v>X</v>
      </c>
      <c r="D129" s="223" t="str">
        <f>IF(L41&lt;24,"X","")</f>
        <v/>
      </c>
    </row>
    <row r="130" spans="2:5" x14ac:dyDescent="0.25">
      <c r="B130" s="205" t="s">
        <v>137</v>
      </c>
      <c r="C130" s="223" t="s">
        <v>243</v>
      </c>
      <c r="D130" s="205"/>
    </row>
    <row r="131" spans="2:5" x14ac:dyDescent="0.25">
      <c r="B131" s="205" t="s">
        <v>138</v>
      </c>
      <c r="C131" s="223"/>
      <c r="D131" s="205" t="s">
        <v>243</v>
      </c>
    </row>
    <row r="132" spans="2:5" x14ac:dyDescent="0.25">
      <c r="B132" s="205" t="s">
        <v>139</v>
      </c>
      <c r="C132" s="223"/>
      <c r="D132" s="205" t="s">
        <v>243</v>
      </c>
    </row>
    <row r="136" spans="2:5" x14ac:dyDescent="0.35">
      <c r="B136" s="141" t="s">
        <v>140</v>
      </c>
      <c r="C136" s="260"/>
      <c r="D136" s="260"/>
      <c r="E136" s="260"/>
    </row>
    <row r="137" spans="2:5" x14ac:dyDescent="0.35">
      <c r="B137" s="260"/>
      <c r="C137" s="260"/>
      <c r="D137" s="260"/>
      <c r="E137" s="260"/>
    </row>
    <row r="138" spans="2:5" x14ac:dyDescent="0.35">
      <c r="B138" s="260"/>
      <c r="C138" s="260"/>
      <c r="D138" s="260"/>
      <c r="E138" s="260"/>
    </row>
    <row r="139" spans="2:5" x14ac:dyDescent="0.25">
      <c r="B139" s="261" t="s">
        <v>32</v>
      </c>
      <c r="C139" s="261" t="s">
        <v>53</v>
      </c>
      <c r="D139" s="252" t="s">
        <v>47</v>
      </c>
      <c r="E139" s="252" t="s">
        <v>16</v>
      </c>
    </row>
    <row r="140" spans="2:5" ht="40.5" x14ac:dyDescent="0.25">
      <c r="B140" s="262" t="s">
        <v>141</v>
      </c>
      <c r="C140" s="263">
        <v>40</v>
      </c>
      <c r="D140" s="223">
        <f>E103</f>
        <v>0</v>
      </c>
      <c r="E140" s="264">
        <f>+D140+D141</f>
        <v>35</v>
      </c>
    </row>
    <row r="141" spans="2:5" ht="81" x14ac:dyDescent="0.25">
      <c r="B141" s="262" t="s">
        <v>142</v>
      </c>
      <c r="C141" s="263">
        <v>60</v>
      </c>
      <c r="D141" s="223">
        <f>F122</f>
        <v>35</v>
      </c>
      <c r="E141" s="265"/>
    </row>
    <row r="145" spans="2:4" ht="390" customHeight="1" x14ac:dyDescent="0.25">
      <c r="B145" s="266" t="s">
        <v>389</v>
      </c>
      <c r="C145" s="266"/>
      <c r="D145" s="266"/>
    </row>
    <row r="147" spans="2:4" ht="209.25" customHeight="1" x14ac:dyDescent="0.25">
      <c r="B147" s="266" t="s">
        <v>285</v>
      </c>
      <c r="C147" s="266"/>
      <c r="D147" s="266"/>
    </row>
    <row r="148" spans="2:4" ht="41.25" customHeight="1" x14ac:dyDescent="0.25">
      <c r="B148" s="266" t="s">
        <v>296</v>
      </c>
      <c r="C148" s="266"/>
      <c r="D148" s="266"/>
    </row>
  </sheetData>
  <mergeCells count="66">
    <mergeCell ref="B2:Q2"/>
    <mergeCell ref="B82:Q82"/>
    <mergeCell ref="B108:O108"/>
    <mergeCell ref="E103:E105"/>
    <mergeCell ref="B75:O75"/>
    <mergeCell ref="D78:E78"/>
    <mergeCell ref="D79:E79"/>
    <mergeCell ref="B85:O85"/>
    <mergeCell ref="B65:O65"/>
    <mergeCell ref="B4:Q4"/>
    <mergeCell ref="C6:O6"/>
    <mergeCell ref="C8:O8"/>
    <mergeCell ref="C9:O9"/>
    <mergeCell ref="B67:B68"/>
    <mergeCell ref="F67:F68"/>
    <mergeCell ref="C10:O10"/>
    <mergeCell ref="L30:M31"/>
    <mergeCell ref="B24:C24"/>
    <mergeCell ref="M67:P67"/>
    <mergeCell ref="J110:M110"/>
    <mergeCell ref="O53:P53"/>
    <mergeCell ref="D67:D68"/>
    <mergeCell ref="E67:E68"/>
    <mergeCell ref="C67:C68"/>
    <mergeCell ref="H67:H68"/>
    <mergeCell ref="I67:I68"/>
    <mergeCell ref="J67:J68"/>
    <mergeCell ref="K67:K68"/>
    <mergeCell ref="L67:L68"/>
    <mergeCell ref="G67:G68"/>
    <mergeCell ref="C11:E11"/>
    <mergeCell ref="O59:P59"/>
    <mergeCell ref="O54:P54"/>
    <mergeCell ref="O55:P55"/>
    <mergeCell ref="O56:P56"/>
    <mergeCell ref="O57:P57"/>
    <mergeCell ref="O58:P58"/>
    <mergeCell ref="O52:P52"/>
    <mergeCell ref="B49:O49"/>
    <mergeCell ref="C47:O47"/>
    <mergeCell ref="B16:C23"/>
    <mergeCell ref="D43:E43"/>
    <mergeCell ref="N29:O29"/>
    <mergeCell ref="B43:B44"/>
    <mergeCell ref="C43:C44"/>
    <mergeCell ref="H30:H31"/>
    <mergeCell ref="S67:S68"/>
    <mergeCell ref="T67:T68"/>
    <mergeCell ref="U67:V68"/>
    <mergeCell ref="Q110:R110"/>
    <mergeCell ref="Q112:R112"/>
    <mergeCell ref="U69:V69"/>
    <mergeCell ref="U72:V72"/>
    <mergeCell ref="U73:V73"/>
    <mergeCell ref="U70:V70"/>
    <mergeCell ref="U71:V71"/>
    <mergeCell ref="U74:V74"/>
    <mergeCell ref="B145:D145"/>
    <mergeCell ref="B147:D147"/>
    <mergeCell ref="B148:D148"/>
    <mergeCell ref="Q67:Q68"/>
    <mergeCell ref="R67:R68"/>
    <mergeCell ref="Q114:R114"/>
    <mergeCell ref="E140:E141"/>
    <mergeCell ref="B119:B121"/>
    <mergeCell ref="F119:F121"/>
  </mergeCells>
  <conditionalFormatting sqref="S33:S41">
    <cfRule type="cellIs" dxfId="53" priority="10" operator="equal">
      <formula>"""Revisar"""</formula>
    </cfRule>
  </conditionalFormatting>
  <conditionalFormatting sqref="S33">
    <cfRule type="containsText" dxfId="52" priority="9" operator="containsText" text="Revisar">
      <formula>NOT(ISERROR(SEARCH("Revisar",S33)))</formula>
    </cfRule>
  </conditionalFormatting>
  <conditionalFormatting sqref="S34:S40">
    <cfRule type="containsText" dxfId="51" priority="8" operator="containsText" text="Revisar">
      <formula>NOT(ISERROR(SEARCH("Revisar",S34)))</formula>
    </cfRule>
  </conditionalFormatting>
  <conditionalFormatting sqref="T33">
    <cfRule type="containsText" dxfId="50" priority="7" operator="containsText" text="Revisar inicio">
      <formula>NOT(ISERROR(SEARCH("Revisar inicio",T33)))</formula>
    </cfRule>
  </conditionalFormatting>
  <conditionalFormatting sqref="T34:T40">
    <cfRule type="containsText" dxfId="49" priority="6" operator="containsText" text="Revisar inicio">
      <formula>NOT(ISERROR(SEARCH("Revisar inicio",T34)))</formula>
    </cfRule>
  </conditionalFormatting>
  <conditionalFormatting sqref="S89:S97">
    <cfRule type="cellIs" dxfId="48" priority="5" operator="equal">
      <formula>"""Revisar"""</formula>
    </cfRule>
  </conditionalFormatting>
  <conditionalFormatting sqref="S89:S96">
    <cfRule type="containsText" dxfId="47" priority="4" operator="containsText" text="Revisar">
      <formula>NOT(ISERROR(SEARCH("Revisar",S89)))</formula>
    </cfRule>
  </conditionalFormatting>
  <conditionalFormatting sqref="S90:S96">
    <cfRule type="containsText" dxfId="46" priority="3" operator="containsText" text="Revisar">
      <formula>NOT(ISERROR(SEARCH("Revisar",S90)))</formula>
    </cfRule>
  </conditionalFormatting>
  <conditionalFormatting sqref="T89:T96">
    <cfRule type="containsText" dxfId="45" priority="2" operator="containsText" text="Revisar inicio">
      <formula>NOT(ISERROR(SEARCH("Revisar inicio",T89)))</formula>
    </cfRule>
  </conditionalFormatting>
  <dataValidations count="2">
    <dataValidation type="decimal" allowBlank="1" showInputMessage="1" showErrorMessage="1" sqref="WVI983040 WLM983040 C65536 IW65536 SS65536 ACO65536 AMK65536 AWG65536 BGC65536 BPY65536 BZU65536 CJQ65536 CTM65536 DDI65536 DNE65536 DXA65536 EGW65536 EQS65536 FAO65536 FKK65536 FUG65536 GEC65536 GNY65536 GXU65536 HHQ65536 HRM65536 IBI65536 ILE65536 IVA65536 JEW65536 JOS65536 JYO65536 KIK65536 KSG65536 LCC65536 LLY65536 LVU65536 MFQ65536 MPM65536 MZI65536 NJE65536 NTA65536 OCW65536 OMS65536 OWO65536 PGK65536 PQG65536 QAC65536 QJY65536 QTU65536 RDQ65536 RNM65536 RXI65536 SHE65536 SRA65536 TAW65536 TKS65536 TUO65536 UEK65536 UOG65536 UYC65536 VHY65536 VRU65536 WBQ65536 WLM65536 WVI65536 C131072 IW131072 SS131072 ACO131072 AMK131072 AWG131072 BGC131072 BPY131072 BZU131072 CJQ131072 CTM131072 DDI131072 DNE131072 DXA131072 EGW131072 EQS131072 FAO131072 FKK131072 FUG131072 GEC131072 GNY131072 GXU131072 HHQ131072 HRM131072 IBI131072 ILE131072 IVA131072 JEW131072 JOS131072 JYO131072 KIK131072 KSG131072 LCC131072 LLY131072 LVU131072 MFQ131072 MPM131072 MZI131072 NJE131072 NTA131072 OCW131072 OMS131072 OWO131072 PGK131072 PQG131072 QAC131072 QJY131072 QTU131072 RDQ131072 RNM131072 RXI131072 SHE131072 SRA131072 TAW131072 TKS131072 TUO131072 UEK131072 UOG131072 UYC131072 VHY131072 VRU131072 WBQ131072 WLM131072 WVI131072 C196608 IW196608 SS196608 ACO196608 AMK196608 AWG196608 BGC196608 BPY196608 BZU196608 CJQ196608 CTM196608 DDI196608 DNE196608 DXA196608 EGW196608 EQS196608 FAO196608 FKK196608 FUG196608 GEC196608 GNY196608 GXU196608 HHQ196608 HRM196608 IBI196608 ILE196608 IVA196608 JEW196608 JOS196608 JYO196608 KIK196608 KSG196608 LCC196608 LLY196608 LVU196608 MFQ196608 MPM196608 MZI196608 NJE196608 NTA196608 OCW196608 OMS196608 OWO196608 PGK196608 PQG196608 QAC196608 QJY196608 QTU196608 RDQ196608 RNM196608 RXI196608 SHE196608 SRA196608 TAW196608 TKS196608 TUO196608 UEK196608 UOG196608 UYC196608 VHY196608 VRU196608 WBQ196608 WLM196608 WVI196608 C262144 IW262144 SS262144 ACO262144 AMK262144 AWG262144 BGC262144 BPY262144 BZU262144 CJQ262144 CTM262144 DDI262144 DNE262144 DXA262144 EGW262144 EQS262144 FAO262144 FKK262144 FUG262144 GEC262144 GNY262144 GXU262144 HHQ262144 HRM262144 IBI262144 ILE262144 IVA262144 JEW262144 JOS262144 JYO262144 KIK262144 KSG262144 LCC262144 LLY262144 LVU262144 MFQ262144 MPM262144 MZI262144 NJE262144 NTA262144 OCW262144 OMS262144 OWO262144 PGK262144 PQG262144 QAC262144 QJY262144 QTU262144 RDQ262144 RNM262144 RXI262144 SHE262144 SRA262144 TAW262144 TKS262144 TUO262144 UEK262144 UOG262144 UYC262144 VHY262144 VRU262144 WBQ262144 WLM262144 WVI262144 C327680 IW327680 SS327680 ACO327680 AMK327680 AWG327680 BGC327680 BPY327680 BZU327680 CJQ327680 CTM327680 DDI327680 DNE327680 DXA327680 EGW327680 EQS327680 FAO327680 FKK327680 FUG327680 GEC327680 GNY327680 GXU327680 HHQ327680 HRM327680 IBI327680 ILE327680 IVA327680 JEW327680 JOS327680 JYO327680 KIK327680 KSG327680 LCC327680 LLY327680 LVU327680 MFQ327680 MPM327680 MZI327680 NJE327680 NTA327680 OCW327680 OMS327680 OWO327680 PGK327680 PQG327680 QAC327680 QJY327680 QTU327680 RDQ327680 RNM327680 RXI327680 SHE327680 SRA327680 TAW327680 TKS327680 TUO327680 UEK327680 UOG327680 UYC327680 VHY327680 VRU327680 WBQ327680 WLM327680 WVI327680 C393216 IW393216 SS393216 ACO393216 AMK393216 AWG393216 BGC393216 BPY393216 BZU393216 CJQ393216 CTM393216 DDI393216 DNE393216 DXA393216 EGW393216 EQS393216 FAO393216 FKK393216 FUG393216 GEC393216 GNY393216 GXU393216 HHQ393216 HRM393216 IBI393216 ILE393216 IVA393216 JEW393216 JOS393216 JYO393216 KIK393216 KSG393216 LCC393216 LLY393216 LVU393216 MFQ393216 MPM393216 MZI393216 NJE393216 NTA393216 OCW393216 OMS393216 OWO393216 PGK393216 PQG393216 QAC393216 QJY393216 QTU393216 RDQ393216 RNM393216 RXI393216 SHE393216 SRA393216 TAW393216 TKS393216 TUO393216 UEK393216 UOG393216 UYC393216 VHY393216 VRU393216 WBQ393216 WLM393216 WVI393216 C458752 IW458752 SS458752 ACO458752 AMK458752 AWG458752 BGC458752 BPY458752 BZU458752 CJQ458752 CTM458752 DDI458752 DNE458752 DXA458752 EGW458752 EQS458752 FAO458752 FKK458752 FUG458752 GEC458752 GNY458752 GXU458752 HHQ458752 HRM458752 IBI458752 ILE458752 IVA458752 JEW458752 JOS458752 JYO458752 KIK458752 KSG458752 LCC458752 LLY458752 LVU458752 MFQ458752 MPM458752 MZI458752 NJE458752 NTA458752 OCW458752 OMS458752 OWO458752 PGK458752 PQG458752 QAC458752 QJY458752 QTU458752 RDQ458752 RNM458752 RXI458752 SHE458752 SRA458752 TAW458752 TKS458752 TUO458752 UEK458752 UOG458752 UYC458752 VHY458752 VRU458752 WBQ458752 WLM458752 WVI458752 C524288 IW524288 SS524288 ACO524288 AMK524288 AWG524288 BGC524288 BPY524288 BZU524288 CJQ524288 CTM524288 DDI524288 DNE524288 DXA524288 EGW524288 EQS524288 FAO524288 FKK524288 FUG524288 GEC524288 GNY524288 GXU524288 HHQ524288 HRM524288 IBI524288 ILE524288 IVA524288 JEW524288 JOS524288 JYO524288 KIK524288 KSG524288 LCC524288 LLY524288 LVU524288 MFQ524288 MPM524288 MZI524288 NJE524288 NTA524288 OCW524288 OMS524288 OWO524288 PGK524288 PQG524288 QAC524288 QJY524288 QTU524288 RDQ524288 RNM524288 RXI524288 SHE524288 SRA524288 TAW524288 TKS524288 TUO524288 UEK524288 UOG524288 UYC524288 VHY524288 VRU524288 WBQ524288 WLM524288 WVI524288 C589824 IW589824 SS589824 ACO589824 AMK589824 AWG589824 BGC589824 BPY589824 BZU589824 CJQ589824 CTM589824 DDI589824 DNE589824 DXA589824 EGW589824 EQS589824 FAO589824 FKK589824 FUG589824 GEC589824 GNY589824 GXU589824 HHQ589824 HRM589824 IBI589824 ILE589824 IVA589824 JEW589824 JOS589824 JYO589824 KIK589824 KSG589824 LCC589824 LLY589824 LVU589824 MFQ589824 MPM589824 MZI589824 NJE589824 NTA589824 OCW589824 OMS589824 OWO589824 PGK589824 PQG589824 QAC589824 QJY589824 QTU589824 RDQ589824 RNM589824 RXI589824 SHE589824 SRA589824 TAW589824 TKS589824 TUO589824 UEK589824 UOG589824 UYC589824 VHY589824 VRU589824 WBQ589824 WLM589824 WVI589824 C655360 IW655360 SS655360 ACO655360 AMK655360 AWG655360 BGC655360 BPY655360 BZU655360 CJQ655360 CTM655360 DDI655360 DNE655360 DXA655360 EGW655360 EQS655360 FAO655360 FKK655360 FUG655360 GEC655360 GNY655360 GXU655360 HHQ655360 HRM655360 IBI655360 ILE655360 IVA655360 JEW655360 JOS655360 JYO655360 KIK655360 KSG655360 LCC655360 LLY655360 LVU655360 MFQ655360 MPM655360 MZI655360 NJE655360 NTA655360 OCW655360 OMS655360 OWO655360 PGK655360 PQG655360 QAC655360 QJY655360 QTU655360 RDQ655360 RNM655360 RXI655360 SHE655360 SRA655360 TAW655360 TKS655360 TUO655360 UEK655360 UOG655360 UYC655360 VHY655360 VRU655360 WBQ655360 WLM655360 WVI655360 C720896 IW720896 SS720896 ACO720896 AMK720896 AWG720896 BGC720896 BPY720896 BZU720896 CJQ720896 CTM720896 DDI720896 DNE720896 DXA720896 EGW720896 EQS720896 FAO720896 FKK720896 FUG720896 GEC720896 GNY720896 GXU720896 HHQ720896 HRM720896 IBI720896 ILE720896 IVA720896 JEW720896 JOS720896 JYO720896 KIK720896 KSG720896 LCC720896 LLY720896 LVU720896 MFQ720896 MPM720896 MZI720896 NJE720896 NTA720896 OCW720896 OMS720896 OWO720896 PGK720896 PQG720896 QAC720896 QJY720896 QTU720896 RDQ720896 RNM720896 RXI720896 SHE720896 SRA720896 TAW720896 TKS720896 TUO720896 UEK720896 UOG720896 UYC720896 VHY720896 VRU720896 WBQ720896 WLM720896 WVI720896 C786432 IW786432 SS786432 ACO786432 AMK786432 AWG786432 BGC786432 BPY786432 BZU786432 CJQ786432 CTM786432 DDI786432 DNE786432 DXA786432 EGW786432 EQS786432 FAO786432 FKK786432 FUG786432 GEC786432 GNY786432 GXU786432 HHQ786432 HRM786432 IBI786432 ILE786432 IVA786432 JEW786432 JOS786432 JYO786432 KIK786432 KSG786432 LCC786432 LLY786432 LVU786432 MFQ786432 MPM786432 MZI786432 NJE786432 NTA786432 OCW786432 OMS786432 OWO786432 PGK786432 PQG786432 QAC786432 QJY786432 QTU786432 RDQ786432 RNM786432 RXI786432 SHE786432 SRA786432 TAW786432 TKS786432 TUO786432 UEK786432 UOG786432 UYC786432 VHY786432 VRU786432 WBQ786432 WLM786432 WVI786432 C851968 IW851968 SS851968 ACO851968 AMK851968 AWG851968 BGC851968 BPY851968 BZU851968 CJQ851968 CTM851968 DDI851968 DNE851968 DXA851968 EGW851968 EQS851968 FAO851968 FKK851968 FUG851968 GEC851968 GNY851968 GXU851968 HHQ851968 HRM851968 IBI851968 ILE851968 IVA851968 JEW851968 JOS851968 JYO851968 KIK851968 KSG851968 LCC851968 LLY851968 LVU851968 MFQ851968 MPM851968 MZI851968 NJE851968 NTA851968 OCW851968 OMS851968 OWO851968 PGK851968 PQG851968 QAC851968 QJY851968 QTU851968 RDQ851968 RNM851968 RXI851968 SHE851968 SRA851968 TAW851968 TKS851968 TUO851968 UEK851968 UOG851968 UYC851968 VHY851968 VRU851968 WBQ851968 WLM851968 WVI851968 C917504 IW917504 SS917504 ACO917504 AMK917504 AWG917504 BGC917504 BPY917504 BZU917504 CJQ917504 CTM917504 DDI917504 DNE917504 DXA917504 EGW917504 EQS917504 FAO917504 FKK917504 FUG917504 GEC917504 GNY917504 GXU917504 HHQ917504 HRM917504 IBI917504 ILE917504 IVA917504 JEW917504 JOS917504 JYO917504 KIK917504 KSG917504 LCC917504 LLY917504 LVU917504 MFQ917504 MPM917504 MZI917504 NJE917504 NTA917504 OCW917504 OMS917504 OWO917504 PGK917504 PQG917504 QAC917504 QJY917504 QTU917504 RDQ917504 RNM917504 RXI917504 SHE917504 SRA917504 TAW917504 TKS917504 TUO917504 UEK917504 UOG917504 UYC917504 VHY917504 VRU917504 WBQ917504 WLM917504 WVI917504 C983040 IW983040 SS983040 ACO983040 AMK983040 AWG983040 BGC983040 BPY983040 BZU983040 CJQ983040 CTM983040 DDI983040 DNE983040 DXA983040 EGW983040 EQS983040 FAO983040 FKK983040 FUG983040 GEC983040 GNY983040 GXU983040 HHQ983040 HRM983040 IBI983040 ILE983040 IVA983040 JEW983040 JOS983040 JYO983040 KIK983040 KSG983040 LCC983040 LLY983040 LVU983040 MFQ983040 MPM983040 MZI983040 NJE983040 NTA983040 OCW983040 OMS983040 OWO983040 PGK983040 PQG983040 QAC983040 QJY983040 QTU983040 RDQ983040 RNM983040 RXI983040 SHE983040 SRA983040 TAW983040 TKS983040 TUO983040 UEK983040 UOG983040 UYC983040 VHY983040 VRU983040 WBQ983040 WVH26 WVI27:WVI28 WLL26 WLM27:WLM28 WBP26 WBQ27:WBQ28 VRT26 VRU27:VRU28 VHX26 VHY27:VHY28 UYB26 UYC27:UYC28 UOF26 UOG27:UOG28 UEJ26 UEK27:UEK28 TUN26 TUO27:TUO28 TKR26 TKS27:TKS28 TAV26 TAW27:TAW28 SQZ26 SRA27:SRA28 SHD26 SHE27:SHE28 RXH26 RXI27:RXI28 RNL26 RNM27:RNM28 RDP26 RDQ27:RDQ28 QTT26 QTU27:QTU28 QJX26 QJY27:QJY28 QAB26 QAC27:QAC28 PQF26 PQG27:PQG28 PGJ26 PGK27:PGK28 OWN26 OWO27:OWO28 OMR26 OMS27:OMS28 OCV26 OCW27:OCW28 NSZ26 NTA27:NTA28 NJD26 NJE27:NJE28 MZH26 MZI27:MZI28 MPL26 MPM27:MPM28 MFP26 MFQ27:MFQ28 LVT26 LVU27:LVU28 LLX26 LLY27:LLY28 LCB26 LCC27:LCC28 KSF26 KSG27:KSG28 KIJ26 KIK27:KIK28 JYN26 JYO27:JYO28 JOR26 JOS27:JOS28 JEV26 JEW27:JEW28 IUZ26 IVA27:IVA28 ILD26 ILE27:ILE28 IBH26 IBI27:IBI28 HRL26 HRM27:HRM28 HHP26 HHQ27:HHQ28 GXT26 GXU27:GXU28 GNX26 GNY27:GNY28 GEB26 GEC27:GEC28 FUF26 FUG27:FUG28 FKJ26 FKK27:FKK28 FAN26 FAO27:FAO28 EQR26 EQS27:EQS28 EGV26 EGW27:EGW28 DWZ26 DXA27:DXA28 DND26 DNE27:DNE28 DDH26 DDI27:DDI28 CTL26 CTM27:CTM28 CJP26 CJQ27:CJQ28 BZT26 BZU27:BZU28 BPX26 BPY27:BPY28 BGB26 BGC27:BGC28 AWF26 AWG27:AWG28 AMJ26 AMK27:AMK28 ACN26 ACO27:ACO28 SR26 SS27:SS28 IV26 IW27:IW28">
      <formula1>0</formula1>
      <formula2>1</formula2>
    </dataValidation>
    <dataValidation type="list" allowBlank="1" showInputMessage="1" showErrorMessage="1" sqref="WVF983040 A65536 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A131072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A196608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A262144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A327680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A393216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A458752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A524288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A589824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A655360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A720896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A786432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A851968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A917504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A983040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A26:A28 WVE26 WVF27:WVF28 WLI26 WLJ27:WLJ28 WBM26 WBN27:WBN28 VRQ26 VRR27:VRR28 VHU26 VHV27:VHV28 UXY26 UXZ27:UXZ28 UOC26 UOD27:UOD28 UEG26 UEH27:UEH28 TUK26 TUL27:TUL28 TKO26 TKP27:TKP28 TAS26 TAT27:TAT28 SQW26 SQX27:SQX28 SHA26 SHB27:SHB28 RXE26 RXF27:RXF28 RNI26 RNJ27:RNJ28 RDM26 RDN27:RDN28 QTQ26 QTR27:QTR28 QJU26 QJV27:QJV28 PZY26 PZZ27:PZZ28 PQC26 PQD27:PQD28 PGG26 PGH27:PGH28 OWK26 OWL27:OWL28 OMO26 OMP27:OMP28 OCS26 OCT27:OCT28 NSW26 NSX27:NSX28 NJA26 NJB27:NJB28 MZE26 MZF27:MZF28 MPI26 MPJ27:MPJ28 MFM26 MFN27:MFN28 LVQ26 LVR27:LVR28 LLU26 LLV27:LLV28 LBY26 LBZ27:LBZ28 KSC26 KSD27:KSD28 KIG26 KIH27:KIH28 JYK26 JYL27:JYL28 JOO26 JOP27:JOP28 JES26 JET27:JET28 IUW26 IUX27:IUX28 ILA26 ILB27:ILB28 IBE26 IBF27:IBF28 HRI26 HRJ27:HRJ28 HHM26 HHN27:HHN28 GXQ26 GXR27:GXR28 GNU26 GNV27:GNV28 GDY26 GDZ27:GDZ28 FUC26 FUD27:FUD28 FKG26 FKH27:FKH28 FAK26 FAL27:FAL28 EQO26 EQP27:EQP28 EGS26 EGT27:EGT28 DWW26 DWX27:DWX28 DNA26 DNB27:DNB28 DDE26 DDF27:DDF28 CTI26 CTJ27:CTJ28 CJM26 CJN27:CJN28 BZQ26 BZR27:BZR28 BPU26 BPV27:BPV28 BFY26 BFZ27:BFZ28 AWC26 AWD27:AWD28 AMG26 AMH27:AMH28 ACK26 ACL27:ACL28 SO26 SP27:SP28 IS26 IT27:IT28">
      <formula1>"1,2,3,4,5"</formula1>
    </dataValidation>
  </dataValidations>
  <pageMargins left="0.25" right="0.25" top="0.75" bottom="0.75" header="0.3" footer="0.3"/>
  <pageSetup paperSize="121" scale="26" orientation="landscape" r:id="rId1"/>
  <colBreaks count="1" manualBreakCount="1">
    <brk id="23" max="147"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9"/>
  <sheetViews>
    <sheetView view="pageBreakPreview" zoomScale="30" zoomScaleNormal="100" zoomScaleSheetLayoutView="30" workbookViewId="0">
      <selection activeCell="S89" sqref="S89:V98"/>
    </sheetView>
  </sheetViews>
  <sheetFormatPr baseColWidth="10" defaultRowHeight="21" x14ac:dyDescent="0.25"/>
  <cols>
    <col min="1" max="1" width="3.140625" style="99" bestFit="1" customWidth="1"/>
    <col min="2" max="2" width="102.7109375" style="99" bestFit="1" customWidth="1"/>
    <col min="3" max="3" width="31.140625" style="99" customWidth="1"/>
    <col min="4" max="4" width="26.7109375" style="99" customWidth="1"/>
    <col min="5" max="5" width="25" style="99" customWidth="1"/>
    <col min="6" max="7" width="29.7109375" style="99" customWidth="1"/>
    <col min="8" max="8" width="24.5703125" style="99" customWidth="1"/>
    <col min="9" max="10" width="24" style="99" customWidth="1"/>
    <col min="11" max="11" width="20.28515625" style="99" customWidth="1"/>
    <col min="12" max="12" width="22.28515625" style="99" customWidth="1"/>
    <col min="13" max="13" width="20.85546875" style="99" customWidth="1"/>
    <col min="14" max="14" width="18.7109375" style="99" customWidth="1"/>
    <col min="15" max="15" width="22.140625" style="99" customWidth="1"/>
    <col min="16" max="16" width="26.140625" style="99" customWidth="1"/>
    <col min="17" max="17" width="19.5703125" style="99" bestFit="1" customWidth="1"/>
    <col min="18" max="18" width="14.5703125" style="99" customWidth="1"/>
    <col min="19" max="19" width="24.85546875" style="99" customWidth="1"/>
    <col min="20" max="20" width="23.7109375" style="99" customWidth="1"/>
    <col min="21" max="21" width="17.28515625" style="99" customWidth="1"/>
    <col min="22" max="22" width="16.85546875" style="99" customWidth="1"/>
    <col min="23" max="23" width="6.42578125" style="99" customWidth="1"/>
    <col min="24" max="252" width="11.42578125" style="99"/>
    <col min="253" max="253" width="1" style="99" customWidth="1"/>
    <col min="254" max="254" width="4.28515625" style="99" customWidth="1"/>
    <col min="255" max="255" width="34.7109375" style="99" customWidth="1"/>
    <col min="256" max="256" width="0" style="99" hidden="1" customWidth="1"/>
    <col min="257" max="257" width="20" style="99" customWidth="1"/>
    <col min="258" max="258" width="20.85546875" style="99" customWidth="1"/>
    <col min="259" max="259" width="25" style="99" customWidth="1"/>
    <col min="260" max="260" width="18.7109375" style="99" customWidth="1"/>
    <col min="261" max="261" width="29.7109375" style="99" customWidth="1"/>
    <col min="262" max="262" width="13.42578125" style="99" customWidth="1"/>
    <col min="263" max="263" width="13.85546875" style="99" customWidth="1"/>
    <col min="264" max="268" width="16.5703125" style="99" customWidth="1"/>
    <col min="269" max="269" width="20.5703125" style="99" customWidth="1"/>
    <col min="270" max="270" width="21.140625" style="99" customWidth="1"/>
    <col min="271" max="271" width="9.5703125" style="99" customWidth="1"/>
    <col min="272" max="272" width="0.42578125" style="99" customWidth="1"/>
    <col min="273" max="279" width="6.42578125" style="99" customWidth="1"/>
    <col min="280" max="508" width="11.42578125" style="99"/>
    <col min="509" max="509" width="1" style="99" customWidth="1"/>
    <col min="510" max="510" width="4.28515625" style="99" customWidth="1"/>
    <col min="511" max="511" width="34.7109375" style="99" customWidth="1"/>
    <col min="512" max="512" width="0" style="99" hidden="1" customWidth="1"/>
    <col min="513" max="513" width="20" style="99" customWidth="1"/>
    <col min="514" max="514" width="20.85546875" style="99" customWidth="1"/>
    <col min="515" max="515" width="25" style="99" customWidth="1"/>
    <col min="516" max="516" width="18.7109375" style="99" customWidth="1"/>
    <col min="517" max="517" width="29.7109375" style="99" customWidth="1"/>
    <col min="518" max="518" width="13.42578125" style="99" customWidth="1"/>
    <col min="519" max="519" width="13.85546875" style="99" customWidth="1"/>
    <col min="520" max="524" width="16.5703125" style="99" customWidth="1"/>
    <col min="525" max="525" width="20.5703125" style="99" customWidth="1"/>
    <col min="526" max="526" width="21.140625" style="99" customWidth="1"/>
    <col min="527" max="527" width="9.5703125" style="99" customWidth="1"/>
    <col min="528" max="528" width="0.42578125" style="99" customWidth="1"/>
    <col min="529" max="535" width="6.42578125" style="99" customWidth="1"/>
    <col min="536" max="764" width="11.42578125" style="99"/>
    <col min="765" max="765" width="1" style="99" customWidth="1"/>
    <col min="766" max="766" width="4.28515625" style="99" customWidth="1"/>
    <col min="767" max="767" width="34.7109375" style="99" customWidth="1"/>
    <col min="768" max="768" width="0" style="99" hidden="1" customWidth="1"/>
    <col min="769" max="769" width="20" style="99" customWidth="1"/>
    <col min="770" max="770" width="20.85546875" style="99" customWidth="1"/>
    <col min="771" max="771" width="25" style="99" customWidth="1"/>
    <col min="772" max="772" width="18.7109375" style="99" customWidth="1"/>
    <col min="773" max="773" width="29.7109375" style="99" customWidth="1"/>
    <col min="774" max="774" width="13.42578125" style="99" customWidth="1"/>
    <col min="775" max="775" width="13.85546875" style="99" customWidth="1"/>
    <col min="776" max="780" width="16.5703125" style="99" customWidth="1"/>
    <col min="781" max="781" width="20.5703125" style="99" customWidth="1"/>
    <col min="782" max="782" width="21.140625" style="99" customWidth="1"/>
    <col min="783" max="783" width="9.5703125" style="99" customWidth="1"/>
    <col min="784" max="784" width="0.42578125" style="99" customWidth="1"/>
    <col min="785" max="791" width="6.42578125" style="99" customWidth="1"/>
    <col min="792" max="1020" width="11.42578125" style="99"/>
    <col min="1021" max="1021" width="1" style="99" customWidth="1"/>
    <col min="1022" max="1022" width="4.28515625" style="99" customWidth="1"/>
    <col min="1023" max="1023" width="34.7109375" style="99" customWidth="1"/>
    <col min="1024" max="1024" width="0" style="99" hidden="1" customWidth="1"/>
    <col min="1025" max="1025" width="20" style="99" customWidth="1"/>
    <col min="1026" max="1026" width="20.85546875" style="99" customWidth="1"/>
    <col min="1027" max="1027" width="25" style="99" customWidth="1"/>
    <col min="1028" max="1028" width="18.7109375" style="99" customWidth="1"/>
    <col min="1029" max="1029" width="29.7109375" style="99" customWidth="1"/>
    <col min="1030" max="1030" width="13.42578125" style="99" customWidth="1"/>
    <col min="1031" max="1031" width="13.85546875" style="99" customWidth="1"/>
    <col min="1032" max="1036" width="16.5703125" style="99" customWidth="1"/>
    <col min="1037" max="1037" width="20.5703125" style="99" customWidth="1"/>
    <col min="1038" max="1038" width="21.140625" style="99" customWidth="1"/>
    <col min="1039" max="1039" width="9.5703125" style="99" customWidth="1"/>
    <col min="1040" max="1040" width="0.42578125" style="99" customWidth="1"/>
    <col min="1041" max="1047" width="6.42578125" style="99" customWidth="1"/>
    <col min="1048" max="1276" width="11.42578125" style="99"/>
    <col min="1277" max="1277" width="1" style="99" customWidth="1"/>
    <col min="1278" max="1278" width="4.28515625" style="99" customWidth="1"/>
    <col min="1279" max="1279" width="34.7109375" style="99" customWidth="1"/>
    <col min="1280" max="1280" width="0" style="99" hidden="1" customWidth="1"/>
    <col min="1281" max="1281" width="20" style="99" customWidth="1"/>
    <col min="1282" max="1282" width="20.85546875" style="99" customWidth="1"/>
    <col min="1283" max="1283" width="25" style="99" customWidth="1"/>
    <col min="1284" max="1284" width="18.7109375" style="99" customWidth="1"/>
    <col min="1285" max="1285" width="29.7109375" style="99" customWidth="1"/>
    <col min="1286" max="1286" width="13.42578125" style="99" customWidth="1"/>
    <col min="1287" max="1287" width="13.85546875" style="99" customWidth="1"/>
    <col min="1288" max="1292" width="16.5703125" style="99" customWidth="1"/>
    <col min="1293" max="1293" width="20.5703125" style="99" customWidth="1"/>
    <col min="1294" max="1294" width="21.140625" style="99" customWidth="1"/>
    <col min="1295" max="1295" width="9.5703125" style="99" customWidth="1"/>
    <col min="1296" max="1296" width="0.42578125" style="99" customWidth="1"/>
    <col min="1297" max="1303" width="6.42578125" style="99" customWidth="1"/>
    <col min="1304" max="1532" width="11.42578125" style="99"/>
    <col min="1533" max="1533" width="1" style="99" customWidth="1"/>
    <col min="1534" max="1534" width="4.28515625" style="99" customWidth="1"/>
    <col min="1535" max="1535" width="34.7109375" style="99" customWidth="1"/>
    <col min="1536" max="1536" width="0" style="99" hidden="1" customWidth="1"/>
    <col min="1537" max="1537" width="20" style="99" customWidth="1"/>
    <col min="1538" max="1538" width="20.85546875" style="99" customWidth="1"/>
    <col min="1539" max="1539" width="25" style="99" customWidth="1"/>
    <col min="1540" max="1540" width="18.7109375" style="99" customWidth="1"/>
    <col min="1541" max="1541" width="29.7109375" style="99" customWidth="1"/>
    <col min="1542" max="1542" width="13.42578125" style="99" customWidth="1"/>
    <col min="1543" max="1543" width="13.85546875" style="99" customWidth="1"/>
    <col min="1544" max="1548" width="16.5703125" style="99" customWidth="1"/>
    <col min="1549" max="1549" width="20.5703125" style="99" customWidth="1"/>
    <col min="1550" max="1550" width="21.140625" style="99" customWidth="1"/>
    <col min="1551" max="1551" width="9.5703125" style="99" customWidth="1"/>
    <col min="1552" max="1552" width="0.42578125" style="99" customWidth="1"/>
    <col min="1553" max="1559" width="6.42578125" style="99" customWidth="1"/>
    <col min="1560" max="1788" width="11.42578125" style="99"/>
    <col min="1789" max="1789" width="1" style="99" customWidth="1"/>
    <col min="1790" max="1790" width="4.28515625" style="99" customWidth="1"/>
    <col min="1791" max="1791" width="34.7109375" style="99" customWidth="1"/>
    <col min="1792" max="1792" width="0" style="99" hidden="1" customWidth="1"/>
    <col min="1793" max="1793" width="20" style="99" customWidth="1"/>
    <col min="1794" max="1794" width="20.85546875" style="99" customWidth="1"/>
    <col min="1795" max="1795" width="25" style="99" customWidth="1"/>
    <col min="1796" max="1796" width="18.7109375" style="99" customWidth="1"/>
    <col min="1797" max="1797" width="29.7109375" style="99" customWidth="1"/>
    <col min="1798" max="1798" width="13.42578125" style="99" customWidth="1"/>
    <col min="1799" max="1799" width="13.85546875" style="99" customWidth="1"/>
    <col min="1800" max="1804" width="16.5703125" style="99" customWidth="1"/>
    <col min="1805" max="1805" width="20.5703125" style="99" customWidth="1"/>
    <col min="1806" max="1806" width="21.140625" style="99" customWidth="1"/>
    <col min="1807" max="1807" width="9.5703125" style="99" customWidth="1"/>
    <col min="1808" max="1808" width="0.42578125" style="99" customWidth="1"/>
    <col min="1809" max="1815" width="6.42578125" style="99" customWidth="1"/>
    <col min="1816" max="2044" width="11.42578125" style="99"/>
    <col min="2045" max="2045" width="1" style="99" customWidth="1"/>
    <col min="2046" max="2046" width="4.28515625" style="99" customWidth="1"/>
    <col min="2047" max="2047" width="34.7109375" style="99" customWidth="1"/>
    <col min="2048" max="2048" width="0" style="99" hidden="1" customWidth="1"/>
    <col min="2049" max="2049" width="20" style="99" customWidth="1"/>
    <col min="2050" max="2050" width="20.85546875" style="99" customWidth="1"/>
    <col min="2051" max="2051" width="25" style="99" customWidth="1"/>
    <col min="2052" max="2052" width="18.7109375" style="99" customWidth="1"/>
    <col min="2053" max="2053" width="29.7109375" style="99" customWidth="1"/>
    <col min="2054" max="2054" width="13.42578125" style="99" customWidth="1"/>
    <col min="2055" max="2055" width="13.85546875" style="99" customWidth="1"/>
    <col min="2056" max="2060" width="16.5703125" style="99" customWidth="1"/>
    <col min="2061" max="2061" width="20.5703125" style="99" customWidth="1"/>
    <col min="2062" max="2062" width="21.140625" style="99" customWidth="1"/>
    <col min="2063" max="2063" width="9.5703125" style="99" customWidth="1"/>
    <col min="2064" max="2064" width="0.42578125" style="99" customWidth="1"/>
    <col min="2065" max="2071" width="6.42578125" style="99" customWidth="1"/>
    <col min="2072" max="2300" width="11.42578125" style="99"/>
    <col min="2301" max="2301" width="1" style="99" customWidth="1"/>
    <col min="2302" max="2302" width="4.28515625" style="99" customWidth="1"/>
    <col min="2303" max="2303" width="34.7109375" style="99" customWidth="1"/>
    <col min="2304" max="2304" width="0" style="99" hidden="1" customWidth="1"/>
    <col min="2305" max="2305" width="20" style="99" customWidth="1"/>
    <col min="2306" max="2306" width="20.85546875" style="99" customWidth="1"/>
    <col min="2307" max="2307" width="25" style="99" customWidth="1"/>
    <col min="2308" max="2308" width="18.7109375" style="99" customWidth="1"/>
    <col min="2309" max="2309" width="29.7109375" style="99" customWidth="1"/>
    <col min="2310" max="2310" width="13.42578125" style="99" customWidth="1"/>
    <col min="2311" max="2311" width="13.85546875" style="99" customWidth="1"/>
    <col min="2312" max="2316" width="16.5703125" style="99" customWidth="1"/>
    <col min="2317" max="2317" width="20.5703125" style="99" customWidth="1"/>
    <col min="2318" max="2318" width="21.140625" style="99" customWidth="1"/>
    <col min="2319" max="2319" width="9.5703125" style="99" customWidth="1"/>
    <col min="2320" max="2320" width="0.42578125" style="99" customWidth="1"/>
    <col min="2321" max="2327" width="6.42578125" style="99" customWidth="1"/>
    <col min="2328" max="2556" width="11.42578125" style="99"/>
    <col min="2557" max="2557" width="1" style="99" customWidth="1"/>
    <col min="2558" max="2558" width="4.28515625" style="99" customWidth="1"/>
    <col min="2559" max="2559" width="34.7109375" style="99" customWidth="1"/>
    <col min="2560" max="2560" width="0" style="99" hidden="1" customWidth="1"/>
    <col min="2561" max="2561" width="20" style="99" customWidth="1"/>
    <col min="2562" max="2562" width="20.85546875" style="99" customWidth="1"/>
    <col min="2563" max="2563" width="25" style="99" customWidth="1"/>
    <col min="2564" max="2564" width="18.7109375" style="99" customWidth="1"/>
    <col min="2565" max="2565" width="29.7109375" style="99" customWidth="1"/>
    <col min="2566" max="2566" width="13.42578125" style="99" customWidth="1"/>
    <col min="2567" max="2567" width="13.85546875" style="99" customWidth="1"/>
    <col min="2568" max="2572" width="16.5703125" style="99" customWidth="1"/>
    <col min="2573" max="2573" width="20.5703125" style="99" customWidth="1"/>
    <col min="2574" max="2574" width="21.140625" style="99" customWidth="1"/>
    <col min="2575" max="2575" width="9.5703125" style="99" customWidth="1"/>
    <col min="2576" max="2576" width="0.42578125" style="99" customWidth="1"/>
    <col min="2577" max="2583" width="6.42578125" style="99" customWidth="1"/>
    <col min="2584" max="2812" width="11.42578125" style="99"/>
    <col min="2813" max="2813" width="1" style="99" customWidth="1"/>
    <col min="2814" max="2814" width="4.28515625" style="99" customWidth="1"/>
    <col min="2815" max="2815" width="34.7109375" style="99" customWidth="1"/>
    <col min="2816" max="2816" width="0" style="99" hidden="1" customWidth="1"/>
    <col min="2817" max="2817" width="20" style="99" customWidth="1"/>
    <col min="2818" max="2818" width="20.85546875" style="99" customWidth="1"/>
    <col min="2819" max="2819" width="25" style="99" customWidth="1"/>
    <col min="2820" max="2820" width="18.7109375" style="99" customWidth="1"/>
    <col min="2821" max="2821" width="29.7109375" style="99" customWidth="1"/>
    <col min="2822" max="2822" width="13.42578125" style="99" customWidth="1"/>
    <col min="2823" max="2823" width="13.85546875" style="99" customWidth="1"/>
    <col min="2824" max="2828" width="16.5703125" style="99" customWidth="1"/>
    <col min="2829" max="2829" width="20.5703125" style="99" customWidth="1"/>
    <col min="2830" max="2830" width="21.140625" style="99" customWidth="1"/>
    <col min="2831" max="2831" width="9.5703125" style="99" customWidth="1"/>
    <col min="2832" max="2832" width="0.42578125" style="99" customWidth="1"/>
    <col min="2833" max="2839" width="6.42578125" style="99" customWidth="1"/>
    <col min="2840" max="3068" width="11.42578125" style="99"/>
    <col min="3069" max="3069" width="1" style="99" customWidth="1"/>
    <col min="3070" max="3070" width="4.28515625" style="99" customWidth="1"/>
    <col min="3071" max="3071" width="34.7109375" style="99" customWidth="1"/>
    <col min="3072" max="3072" width="0" style="99" hidden="1" customWidth="1"/>
    <col min="3073" max="3073" width="20" style="99" customWidth="1"/>
    <col min="3074" max="3074" width="20.85546875" style="99" customWidth="1"/>
    <col min="3075" max="3075" width="25" style="99" customWidth="1"/>
    <col min="3076" max="3076" width="18.7109375" style="99" customWidth="1"/>
    <col min="3077" max="3077" width="29.7109375" style="99" customWidth="1"/>
    <col min="3078" max="3078" width="13.42578125" style="99" customWidth="1"/>
    <col min="3079" max="3079" width="13.85546875" style="99" customWidth="1"/>
    <col min="3080" max="3084" width="16.5703125" style="99" customWidth="1"/>
    <col min="3085" max="3085" width="20.5703125" style="99" customWidth="1"/>
    <col min="3086" max="3086" width="21.140625" style="99" customWidth="1"/>
    <col min="3087" max="3087" width="9.5703125" style="99" customWidth="1"/>
    <col min="3088" max="3088" width="0.42578125" style="99" customWidth="1"/>
    <col min="3089" max="3095" width="6.42578125" style="99" customWidth="1"/>
    <col min="3096" max="3324" width="11.42578125" style="99"/>
    <col min="3325" max="3325" width="1" style="99" customWidth="1"/>
    <col min="3326" max="3326" width="4.28515625" style="99" customWidth="1"/>
    <col min="3327" max="3327" width="34.7109375" style="99" customWidth="1"/>
    <col min="3328" max="3328" width="0" style="99" hidden="1" customWidth="1"/>
    <col min="3329" max="3329" width="20" style="99" customWidth="1"/>
    <col min="3330" max="3330" width="20.85546875" style="99" customWidth="1"/>
    <col min="3331" max="3331" width="25" style="99" customWidth="1"/>
    <col min="3332" max="3332" width="18.7109375" style="99" customWidth="1"/>
    <col min="3333" max="3333" width="29.7109375" style="99" customWidth="1"/>
    <col min="3334" max="3334" width="13.42578125" style="99" customWidth="1"/>
    <col min="3335" max="3335" width="13.85546875" style="99" customWidth="1"/>
    <col min="3336" max="3340" width="16.5703125" style="99" customWidth="1"/>
    <col min="3341" max="3341" width="20.5703125" style="99" customWidth="1"/>
    <col min="3342" max="3342" width="21.140625" style="99" customWidth="1"/>
    <col min="3343" max="3343" width="9.5703125" style="99" customWidth="1"/>
    <col min="3344" max="3344" width="0.42578125" style="99" customWidth="1"/>
    <col min="3345" max="3351" width="6.42578125" style="99" customWidth="1"/>
    <col min="3352" max="3580" width="11.42578125" style="99"/>
    <col min="3581" max="3581" width="1" style="99" customWidth="1"/>
    <col min="3582" max="3582" width="4.28515625" style="99" customWidth="1"/>
    <col min="3583" max="3583" width="34.7109375" style="99" customWidth="1"/>
    <col min="3584" max="3584" width="0" style="99" hidden="1" customWidth="1"/>
    <col min="3585" max="3585" width="20" style="99" customWidth="1"/>
    <col min="3586" max="3586" width="20.85546875" style="99" customWidth="1"/>
    <col min="3587" max="3587" width="25" style="99" customWidth="1"/>
    <col min="3588" max="3588" width="18.7109375" style="99" customWidth="1"/>
    <col min="3589" max="3589" width="29.7109375" style="99" customWidth="1"/>
    <col min="3590" max="3590" width="13.42578125" style="99" customWidth="1"/>
    <col min="3591" max="3591" width="13.85546875" style="99" customWidth="1"/>
    <col min="3592" max="3596" width="16.5703125" style="99" customWidth="1"/>
    <col min="3597" max="3597" width="20.5703125" style="99" customWidth="1"/>
    <col min="3598" max="3598" width="21.140625" style="99" customWidth="1"/>
    <col min="3599" max="3599" width="9.5703125" style="99" customWidth="1"/>
    <col min="3600" max="3600" width="0.42578125" style="99" customWidth="1"/>
    <col min="3601" max="3607" width="6.42578125" style="99" customWidth="1"/>
    <col min="3608" max="3836" width="11.42578125" style="99"/>
    <col min="3837" max="3837" width="1" style="99" customWidth="1"/>
    <col min="3838" max="3838" width="4.28515625" style="99" customWidth="1"/>
    <col min="3839" max="3839" width="34.7109375" style="99" customWidth="1"/>
    <col min="3840" max="3840" width="0" style="99" hidden="1" customWidth="1"/>
    <col min="3841" max="3841" width="20" style="99" customWidth="1"/>
    <col min="3842" max="3842" width="20.85546875" style="99" customWidth="1"/>
    <col min="3843" max="3843" width="25" style="99" customWidth="1"/>
    <col min="3844" max="3844" width="18.7109375" style="99" customWidth="1"/>
    <col min="3845" max="3845" width="29.7109375" style="99" customWidth="1"/>
    <col min="3846" max="3846" width="13.42578125" style="99" customWidth="1"/>
    <col min="3847" max="3847" width="13.85546875" style="99" customWidth="1"/>
    <col min="3848" max="3852" width="16.5703125" style="99" customWidth="1"/>
    <col min="3853" max="3853" width="20.5703125" style="99" customWidth="1"/>
    <col min="3854" max="3854" width="21.140625" style="99" customWidth="1"/>
    <col min="3855" max="3855" width="9.5703125" style="99" customWidth="1"/>
    <col min="3856" max="3856" width="0.42578125" style="99" customWidth="1"/>
    <col min="3857" max="3863" width="6.42578125" style="99" customWidth="1"/>
    <col min="3864" max="4092" width="11.42578125" style="99"/>
    <col min="4093" max="4093" width="1" style="99" customWidth="1"/>
    <col min="4094" max="4094" width="4.28515625" style="99" customWidth="1"/>
    <col min="4095" max="4095" width="34.7109375" style="99" customWidth="1"/>
    <col min="4096" max="4096" width="0" style="99" hidden="1" customWidth="1"/>
    <col min="4097" max="4097" width="20" style="99" customWidth="1"/>
    <col min="4098" max="4098" width="20.85546875" style="99" customWidth="1"/>
    <col min="4099" max="4099" width="25" style="99" customWidth="1"/>
    <col min="4100" max="4100" width="18.7109375" style="99" customWidth="1"/>
    <col min="4101" max="4101" width="29.7109375" style="99" customWidth="1"/>
    <col min="4102" max="4102" width="13.42578125" style="99" customWidth="1"/>
    <col min="4103" max="4103" width="13.85546875" style="99" customWidth="1"/>
    <col min="4104" max="4108" width="16.5703125" style="99" customWidth="1"/>
    <col min="4109" max="4109" width="20.5703125" style="99" customWidth="1"/>
    <col min="4110" max="4110" width="21.140625" style="99" customWidth="1"/>
    <col min="4111" max="4111" width="9.5703125" style="99" customWidth="1"/>
    <col min="4112" max="4112" width="0.42578125" style="99" customWidth="1"/>
    <col min="4113" max="4119" width="6.42578125" style="99" customWidth="1"/>
    <col min="4120" max="4348" width="11.42578125" style="99"/>
    <col min="4349" max="4349" width="1" style="99" customWidth="1"/>
    <col min="4350" max="4350" width="4.28515625" style="99" customWidth="1"/>
    <col min="4351" max="4351" width="34.7109375" style="99" customWidth="1"/>
    <col min="4352" max="4352" width="0" style="99" hidden="1" customWidth="1"/>
    <col min="4353" max="4353" width="20" style="99" customWidth="1"/>
    <col min="4354" max="4354" width="20.85546875" style="99" customWidth="1"/>
    <col min="4355" max="4355" width="25" style="99" customWidth="1"/>
    <col min="4356" max="4356" width="18.7109375" style="99" customWidth="1"/>
    <col min="4357" max="4357" width="29.7109375" style="99" customWidth="1"/>
    <col min="4358" max="4358" width="13.42578125" style="99" customWidth="1"/>
    <col min="4359" max="4359" width="13.85546875" style="99" customWidth="1"/>
    <col min="4360" max="4364" width="16.5703125" style="99" customWidth="1"/>
    <col min="4365" max="4365" width="20.5703125" style="99" customWidth="1"/>
    <col min="4366" max="4366" width="21.140625" style="99" customWidth="1"/>
    <col min="4367" max="4367" width="9.5703125" style="99" customWidth="1"/>
    <col min="4368" max="4368" width="0.42578125" style="99" customWidth="1"/>
    <col min="4369" max="4375" width="6.42578125" style="99" customWidth="1"/>
    <col min="4376" max="4604" width="11.42578125" style="99"/>
    <col min="4605" max="4605" width="1" style="99" customWidth="1"/>
    <col min="4606" max="4606" width="4.28515625" style="99" customWidth="1"/>
    <col min="4607" max="4607" width="34.7109375" style="99" customWidth="1"/>
    <col min="4608" max="4608" width="0" style="99" hidden="1" customWidth="1"/>
    <col min="4609" max="4609" width="20" style="99" customWidth="1"/>
    <col min="4610" max="4610" width="20.85546875" style="99" customWidth="1"/>
    <col min="4611" max="4611" width="25" style="99" customWidth="1"/>
    <col min="4612" max="4612" width="18.7109375" style="99" customWidth="1"/>
    <col min="4613" max="4613" width="29.7109375" style="99" customWidth="1"/>
    <col min="4614" max="4614" width="13.42578125" style="99" customWidth="1"/>
    <col min="4615" max="4615" width="13.85546875" style="99" customWidth="1"/>
    <col min="4616" max="4620" width="16.5703125" style="99" customWidth="1"/>
    <col min="4621" max="4621" width="20.5703125" style="99" customWidth="1"/>
    <col min="4622" max="4622" width="21.140625" style="99" customWidth="1"/>
    <col min="4623" max="4623" width="9.5703125" style="99" customWidth="1"/>
    <col min="4624" max="4624" width="0.42578125" style="99" customWidth="1"/>
    <col min="4625" max="4631" width="6.42578125" style="99" customWidth="1"/>
    <col min="4632" max="4860" width="11.42578125" style="99"/>
    <col min="4861" max="4861" width="1" style="99" customWidth="1"/>
    <col min="4862" max="4862" width="4.28515625" style="99" customWidth="1"/>
    <col min="4863" max="4863" width="34.7109375" style="99" customWidth="1"/>
    <col min="4864" max="4864" width="0" style="99" hidden="1" customWidth="1"/>
    <col min="4865" max="4865" width="20" style="99" customWidth="1"/>
    <col min="4866" max="4866" width="20.85546875" style="99" customWidth="1"/>
    <col min="4867" max="4867" width="25" style="99" customWidth="1"/>
    <col min="4868" max="4868" width="18.7109375" style="99" customWidth="1"/>
    <col min="4869" max="4869" width="29.7109375" style="99" customWidth="1"/>
    <col min="4870" max="4870" width="13.42578125" style="99" customWidth="1"/>
    <col min="4871" max="4871" width="13.85546875" style="99" customWidth="1"/>
    <col min="4872" max="4876" width="16.5703125" style="99" customWidth="1"/>
    <col min="4877" max="4877" width="20.5703125" style="99" customWidth="1"/>
    <col min="4878" max="4878" width="21.140625" style="99" customWidth="1"/>
    <col min="4879" max="4879" width="9.5703125" style="99" customWidth="1"/>
    <col min="4880" max="4880" width="0.42578125" style="99" customWidth="1"/>
    <col min="4881" max="4887" width="6.42578125" style="99" customWidth="1"/>
    <col min="4888" max="5116" width="11.42578125" style="99"/>
    <col min="5117" max="5117" width="1" style="99" customWidth="1"/>
    <col min="5118" max="5118" width="4.28515625" style="99" customWidth="1"/>
    <col min="5119" max="5119" width="34.7109375" style="99" customWidth="1"/>
    <col min="5120" max="5120" width="0" style="99" hidden="1" customWidth="1"/>
    <col min="5121" max="5121" width="20" style="99" customWidth="1"/>
    <col min="5122" max="5122" width="20.85546875" style="99" customWidth="1"/>
    <col min="5123" max="5123" width="25" style="99" customWidth="1"/>
    <col min="5124" max="5124" width="18.7109375" style="99" customWidth="1"/>
    <col min="5125" max="5125" width="29.7109375" style="99" customWidth="1"/>
    <col min="5126" max="5126" width="13.42578125" style="99" customWidth="1"/>
    <col min="5127" max="5127" width="13.85546875" style="99" customWidth="1"/>
    <col min="5128" max="5132" width="16.5703125" style="99" customWidth="1"/>
    <col min="5133" max="5133" width="20.5703125" style="99" customWidth="1"/>
    <col min="5134" max="5134" width="21.140625" style="99" customWidth="1"/>
    <col min="5135" max="5135" width="9.5703125" style="99" customWidth="1"/>
    <col min="5136" max="5136" width="0.42578125" style="99" customWidth="1"/>
    <col min="5137" max="5143" width="6.42578125" style="99" customWidth="1"/>
    <col min="5144" max="5372" width="11.42578125" style="99"/>
    <col min="5373" max="5373" width="1" style="99" customWidth="1"/>
    <col min="5374" max="5374" width="4.28515625" style="99" customWidth="1"/>
    <col min="5375" max="5375" width="34.7109375" style="99" customWidth="1"/>
    <col min="5376" max="5376" width="0" style="99" hidden="1" customWidth="1"/>
    <col min="5377" max="5377" width="20" style="99" customWidth="1"/>
    <col min="5378" max="5378" width="20.85546875" style="99" customWidth="1"/>
    <col min="5379" max="5379" width="25" style="99" customWidth="1"/>
    <col min="5380" max="5380" width="18.7109375" style="99" customWidth="1"/>
    <col min="5381" max="5381" width="29.7109375" style="99" customWidth="1"/>
    <col min="5382" max="5382" width="13.42578125" style="99" customWidth="1"/>
    <col min="5383" max="5383" width="13.85546875" style="99" customWidth="1"/>
    <col min="5384" max="5388" width="16.5703125" style="99" customWidth="1"/>
    <col min="5389" max="5389" width="20.5703125" style="99" customWidth="1"/>
    <col min="5390" max="5390" width="21.140625" style="99" customWidth="1"/>
    <col min="5391" max="5391" width="9.5703125" style="99" customWidth="1"/>
    <col min="5392" max="5392" width="0.42578125" style="99" customWidth="1"/>
    <col min="5393" max="5399" width="6.42578125" style="99" customWidth="1"/>
    <col min="5400" max="5628" width="11.42578125" style="99"/>
    <col min="5629" max="5629" width="1" style="99" customWidth="1"/>
    <col min="5630" max="5630" width="4.28515625" style="99" customWidth="1"/>
    <col min="5631" max="5631" width="34.7109375" style="99" customWidth="1"/>
    <col min="5632" max="5632" width="0" style="99" hidden="1" customWidth="1"/>
    <col min="5633" max="5633" width="20" style="99" customWidth="1"/>
    <col min="5634" max="5634" width="20.85546875" style="99" customWidth="1"/>
    <col min="5635" max="5635" width="25" style="99" customWidth="1"/>
    <col min="5636" max="5636" width="18.7109375" style="99" customWidth="1"/>
    <col min="5637" max="5637" width="29.7109375" style="99" customWidth="1"/>
    <col min="5638" max="5638" width="13.42578125" style="99" customWidth="1"/>
    <col min="5639" max="5639" width="13.85546875" style="99" customWidth="1"/>
    <col min="5640" max="5644" width="16.5703125" style="99" customWidth="1"/>
    <col min="5645" max="5645" width="20.5703125" style="99" customWidth="1"/>
    <col min="5646" max="5646" width="21.140625" style="99" customWidth="1"/>
    <col min="5647" max="5647" width="9.5703125" style="99" customWidth="1"/>
    <col min="5648" max="5648" width="0.42578125" style="99" customWidth="1"/>
    <col min="5649" max="5655" width="6.42578125" style="99" customWidth="1"/>
    <col min="5656" max="5884" width="11.42578125" style="99"/>
    <col min="5885" max="5885" width="1" style="99" customWidth="1"/>
    <col min="5886" max="5886" width="4.28515625" style="99" customWidth="1"/>
    <col min="5887" max="5887" width="34.7109375" style="99" customWidth="1"/>
    <col min="5888" max="5888" width="0" style="99" hidden="1" customWidth="1"/>
    <col min="5889" max="5889" width="20" style="99" customWidth="1"/>
    <col min="5890" max="5890" width="20.85546875" style="99" customWidth="1"/>
    <col min="5891" max="5891" width="25" style="99" customWidth="1"/>
    <col min="5892" max="5892" width="18.7109375" style="99" customWidth="1"/>
    <col min="5893" max="5893" width="29.7109375" style="99" customWidth="1"/>
    <col min="5894" max="5894" width="13.42578125" style="99" customWidth="1"/>
    <col min="5895" max="5895" width="13.85546875" style="99" customWidth="1"/>
    <col min="5896" max="5900" width="16.5703125" style="99" customWidth="1"/>
    <col min="5901" max="5901" width="20.5703125" style="99" customWidth="1"/>
    <col min="5902" max="5902" width="21.140625" style="99" customWidth="1"/>
    <col min="5903" max="5903" width="9.5703125" style="99" customWidth="1"/>
    <col min="5904" max="5904" width="0.42578125" style="99" customWidth="1"/>
    <col min="5905" max="5911" width="6.42578125" style="99" customWidth="1"/>
    <col min="5912" max="6140" width="11.42578125" style="99"/>
    <col min="6141" max="6141" width="1" style="99" customWidth="1"/>
    <col min="6142" max="6142" width="4.28515625" style="99" customWidth="1"/>
    <col min="6143" max="6143" width="34.7109375" style="99" customWidth="1"/>
    <col min="6144" max="6144" width="0" style="99" hidden="1" customWidth="1"/>
    <col min="6145" max="6145" width="20" style="99" customWidth="1"/>
    <col min="6146" max="6146" width="20.85546875" style="99" customWidth="1"/>
    <col min="6147" max="6147" width="25" style="99" customWidth="1"/>
    <col min="6148" max="6148" width="18.7109375" style="99" customWidth="1"/>
    <col min="6149" max="6149" width="29.7109375" style="99" customWidth="1"/>
    <col min="6150" max="6150" width="13.42578125" style="99" customWidth="1"/>
    <col min="6151" max="6151" width="13.85546875" style="99" customWidth="1"/>
    <col min="6152" max="6156" width="16.5703125" style="99" customWidth="1"/>
    <col min="6157" max="6157" width="20.5703125" style="99" customWidth="1"/>
    <col min="6158" max="6158" width="21.140625" style="99" customWidth="1"/>
    <col min="6159" max="6159" width="9.5703125" style="99" customWidth="1"/>
    <col min="6160" max="6160" width="0.42578125" style="99" customWidth="1"/>
    <col min="6161" max="6167" width="6.42578125" style="99" customWidth="1"/>
    <col min="6168" max="6396" width="11.42578125" style="99"/>
    <col min="6397" max="6397" width="1" style="99" customWidth="1"/>
    <col min="6398" max="6398" width="4.28515625" style="99" customWidth="1"/>
    <col min="6399" max="6399" width="34.7109375" style="99" customWidth="1"/>
    <col min="6400" max="6400" width="0" style="99" hidden="1" customWidth="1"/>
    <col min="6401" max="6401" width="20" style="99" customWidth="1"/>
    <col min="6402" max="6402" width="20.85546875" style="99" customWidth="1"/>
    <col min="6403" max="6403" width="25" style="99" customWidth="1"/>
    <col min="6404" max="6404" width="18.7109375" style="99" customWidth="1"/>
    <col min="6405" max="6405" width="29.7109375" style="99" customWidth="1"/>
    <col min="6406" max="6406" width="13.42578125" style="99" customWidth="1"/>
    <col min="6407" max="6407" width="13.85546875" style="99" customWidth="1"/>
    <col min="6408" max="6412" width="16.5703125" style="99" customWidth="1"/>
    <col min="6413" max="6413" width="20.5703125" style="99" customWidth="1"/>
    <col min="6414" max="6414" width="21.140625" style="99" customWidth="1"/>
    <col min="6415" max="6415" width="9.5703125" style="99" customWidth="1"/>
    <col min="6416" max="6416" width="0.42578125" style="99" customWidth="1"/>
    <col min="6417" max="6423" width="6.42578125" style="99" customWidth="1"/>
    <col min="6424" max="6652" width="11.42578125" style="99"/>
    <col min="6653" max="6653" width="1" style="99" customWidth="1"/>
    <col min="6654" max="6654" width="4.28515625" style="99" customWidth="1"/>
    <col min="6655" max="6655" width="34.7109375" style="99" customWidth="1"/>
    <col min="6656" max="6656" width="0" style="99" hidden="1" customWidth="1"/>
    <col min="6657" max="6657" width="20" style="99" customWidth="1"/>
    <col min="6658" max="6658" width="20.85546875" style="99" customWidth="1"/>
    <col min="6659" max="6659" width="25" style="99" customWidth="1"/>
    <col min="6660" max="6660" width="18.7109375" style="99" customWidth="1"/>
    <col min="6661" max="6661" width="29.7109375" style="99" customWidth="1"/>
    <col min="6662" max="6662" width="13.42578125" style="99" customWidth="1"/>
    <col min="6663" max="6663" width="13.85546875" style="99" customWidth="1"/>
    <col min="6664" max="6668" width="16.5703125" style="99" customWidth="1"/>
    <col min="6669" max="6669" width="20.5703125" style="99" customWidth="1"/>
    <col min="6670" max="6670" width="21.140625" style="99" customWidth="1"/>
    <col min="6671" max="6671" width="9.5703125" style="99" customWidth="1"/>
    <col min="6672" max="6672" width="0.42578125" style="99" customWidth="1"/>
    <col min="6673" max="6679" width="6.42578125" style="99" customWidth="1"/>
    <col min="6680" max="6908" width="11.42578125" style="99"/>
    <col min="6909" max="6909" width="1" style="99" customWidth="1"/>
    <col min="6910" max="6910" width="4.28515625" style="99" customWidth="1"/>
    <col min="6911" max="6911" width="34.7109375" style="99" customWidth="1"/>
    <col min="6912" max="6912" width="0" style="99" hidden="1" customWidth="1"/>
    <col min="6913" max="6913" width="20" style="99" customWidth="1"/>
    <col min="6914" max="6914" width="20.85546875" style="99" customWidth="1"/>
    <col min="6915" max="6915" width="25" style="99" customWidth="1"/>
    <col min="6916" max="6916" width="18.7109375" style="99" customWidth="1"/>
    <col min="6917" max="6917" width="29.7109375" style="99" customWidth="1"/>
    <col min="6918" max="6918" width="13.42578125" style="99" customWidth="1"/>
    <col min="6919" max="6919" width="13.85546875" style="99" customWidth="1"/>
    <col min="6920" max="6924" width="16.5703125" style="99" customWidth="1"/>
    <col min="6925" max="6925" width="20.5703125" style="99" customWidth="1"/>
    <col min="6926" max="6926" width="21.140625" style="99" customWidth="1"/>
    <col min="6927" max="6927" width="9.5703125" style="99" customWidth="1"/>
    <col min="6928" max="6928" width="0.42578125" style="99" customWidth="1"/>
    <col min="6929" max="6935" width="6.42578125" style="99" customWidth="1"/>
    <col min="6936" max="7164" width="11.42578125" style="99"/>
    <col min="7165" max="7165" width="1" style="99" customWidth="1"/>
    <col min="7166" max="7166" width="4.28515625" style="99" customWidth="1"/>
    <col min="7167" max="7167" width="34.7109375" style="99" customWidth="1"/>
    <col min="7168" max="7168" width="0" style="99" hidden="1" customWidth="1"/>
    <col min="7169" max="7169" width="20" style="99" customWidth="1"/>
    <col min="7170" max="7170" width="20.85546875" style="99" customWidth="1"/>
    <col min="7171" max="7171" width="25" style="99" customWidth="1"/>
    <col min="7172" max="7172" width="18.7109375" style="99" customWidth="1"/>
    <col min="7173" max="7173" width="29.7109375" style="99" customWidth="1"/>
    <col min="7174" max="7174" width="13.42578125" style="99" customWidth="1"/>
    <col min="7175" max="7175" width="13.85546875" style="99" customWidth="1"/>
    <col min="7176" max="7180" width="16.5703125" style="99" customWidth="1"/>
    <col min="7181" max="7181" width="20.5703125" style="99" customWidth="1"/>
    <col min="7182" max="7182" width="21.140625" style="99" customWidth="1"/>
    <col min="7183" max="7183" width="9.5703125" style="99" customWidth="1"/>
    <col min="7184" max="7184" width="0.42578125" style="99" customWidth="1"/>
    <col min="7185" max="7191" width="6.42578125" style="99" customWidth="1"/>
    <col min="7192" max="7420" width="11.42578125" style="99"/>
    <col min="7421" max="7421" width="1" style="99" customWidth="1"/>
    <col min="7422" max="7422" width="4.28515625" style="99" customWidth="1"/>
    <col min="7423" max="7423" width="34.7109375" style="99" customWidth="1"/>
    <col min="7424" max="7424" width="0" style="99" hidden="1" customWidth="1"/>
    <col min="7425" max="7425" width="20" style="99" customWidth="1"/>
    <col min="7426" max="7426" width="20.85546875" style="99" customWidth="1"/>
    <col min="7427" max="7427" width="25" style="99" customWidth="1"/>
    <col min="7428" max="7428" width="18.7109375" style="99" customWidth="1"/>
    <col min="7429" max="7429" width="29.7109375" style="99" customWidth="1"/>
    <col min="7430" max="7430" width="13.42578125" style="99" customWidth="1"/>
    <col min="7431" max="7431" width="13.85546875" style="99" customWidth="1"/>
    <col min="7432" max="7436" width="16.5703125" style="99" customWidth="1"/>
    <col min="7437" max="7437" width="20.5703125" style="99" customWidth="1"/>
    <col min="7438" max="7438" width="21.140625" style="99" customWidth="1"/>
    <col min="7439" max="7439" width="9.5703125" style="99" customWidth="1"/>
    <col min="7440" max="7440" width="0.42578125" style="99" customWidth="1"/>
    <col min="7441" max="7447" width="6.42578125" style="99" customWidth="1"/>
    <col min="7448" max="7676" width="11.42578125" style="99"/>
    <col min="7677" max="7677" width="1" style="99" customWidth="1"/>
    <col min="7678" max="7678" width="4.28515625" style="99" customWidth="1"/>
    <col min="7679" max="7679" width="34.7109375" style="99" customWidth="1"/>
    <col min="7680" max="7680" width="0" style="99" hidden="1" customWidth="1"/>
    <col min="7681" max="7681" width="20" style="99" customWidth="1"/>
    <col min="7682" max="7682" width="20.85546875" style="99" customWidth="1"/>
    <col min="7683" max="7683" width="25" style="99" customWidth="1"/>
    <col min="7684" max="7684" width="18.7109375" style="99" customWidth="1"/>
    <col min="7685" max="7685" width="29.7109375" style="99" customWidth="1"/>
    <col min="7686" max="7686" width="13.42578125" style="99" customWidth="1"/>
    <col min="7687" max="7687" width="13.85546875" style="99" customWidth="1"/>
    <col min="7688" max="7692" width="16.5703125" style="99" customWidth="1"/>
    <col min="7693" max="7693" width="20.5703125" style="99" customWidth="1"/>
    <col min="7694" max="7694" width="21.140625" style="99" customWidth="1"/>
    <col min="7695" max="7695" width="9.5703125" style="99" customWidth="1"/>
    <col min="7696" max="7696" width="0.42578125" style="99" customWidth="1"/>
    <col min="7697" max="7703" width="6.42578125" style="99" customWidth="1"/>
    <col min="7704" max="7932" width="11.42578125" style="99"/>
    <col min="7933" max="7933" width="1" style="99" customWidth="1"/>
    <col min="7934" max="7934" width="4.28515625" style="99" customWidth="1"/>
    <col min="7935" max="7935" width="34.7109375" style="99" customWidth="1"/>
    <col min="7936" max="7936" width="0" style="99" hidden="1" customWidth="1"/>
    <col min="7937" max="7937" width="20" style="99" customWidth="1"/>
    <col min="7938" max="7938" width="20.85546875" style="99" customWidth="1"/>
    <col min="7939" max="7939" width="25" style="99" customWidth="1"/>
    <col min="7940" max="7940" width="18.7109375" style="99" customWidth="1"/>
    <col min="7941" max="7941" width="29.7109375" style="99" customWidth="1"/>
    <col min="7942" max="7942" width="13.42578125" style="99" customWidth="1"/>
    <col min="7943" max="7943" width="13.85546875" style="99" customWidth="1"/>
    <col min="7944" max="7948" width="16.5703125" style="99" customWidth="1"/>
    <col min="7949" max="7949" width="20.5703125" style="99" customWidth="1"/>
    <col min="7950" max="7950" width="21.140625" style="99" customWidth="1"/>
    <col min="7951" max="7951" width="9.5703125" style="99" customWidth="1"/>
    <col min="7952" max="7952" width="0.42578125" style="99" customWidth="1"/>
    <col min="7953" max="7959" width="6.42578125" style="99" customWidth="1"/>
    <col min="7960" max="8188" width="11.42578125" style="99"/>
    <col min="8189" max="8189" width="1" style="99" customWidth="1"/>
    <col min="8190" max="8190" width="4.28515625" style="99" customWidth="1"/>
    <col min="8191" max="8191" width="34.7109375" style="99" customWidth="1"/>
    <col min="8192" max="8192" width="0" style="99" hidden="1" customWidth="1"/>
    <col min="8193" max="8193" width="20" style="99" customWidth="1"/>
    <col min="8194" max="8194" width="20.85546875" style="99" customWidth="1"/>
    <col min="8195" max="8195" width="25" style="99" customWidth="1"/>
    <col min="8196" max="8196" width="18.7109375" style="99" customWidth="1"/>
    <col min="8197" max="8197" width="29.7109375" style="99" customWidth="1"/>
    <col min="8198" max="8198" width="13.42578125" style="99" customWidth="1"/>
    <col min="8199" max="8199" width="13.85546875" style="99" customWidth="1"/>
    <col min="8200" max="8204" width="16.5703125" style="99" customWidth="1"/>
    <col min="8205" max="8205" width="20.5703125" style="99" customWidth="1"/>
    <col min="8206" max="8206" width="21.140625" style="99" customWidth="1"/>
    <col min="8207" max="8207" width="9.5703125" style="99" customWidth="1"/>
    <col min="8208" max="8208" width="0.42578125" style="99" customWidth="1"/>
    <col min="8209" max="8215" width="6.42578125" style="99" customWidth="1"/>
    <col min="8216" max="8444" width="11.42578125" style="99"/>
    <col min="8445" max="8445" width="1" style="99" customWidth="1"/>
    <col min="8446" max="8446" width="4.28515625" style="99" customWidth="1"/>
    <col min="8447" max="8447" width="34.7109375" style="99" customWidth="1"/>
    <col min="8448" max="8448" width="0" style="99" hidden="1" customWidth="1"/>
    <col min="8449" max="8449" width="20" style="99" customWidth="1"/>
    <col min="8450" max="8450" width="20.85546875" style="99" customWidth="1"/>
    <col min="8451" max="8451" width="25" style="99" customWidth="1"/>
    <col min="8452" max="8452" width="18.7109375" style="99" customWidth="1"/>
    <col min="8453" max="8453" width="29.7109375" style="99" customWidth="1"/>
    <col min="8454" max="8454" width="13.42578125" style="99" customWidth="1"/>
    <col min="8455" max="8455" width="13.85546875" style="99" customWidth="1"/>
    <col min="8456" max="8460" width="16.5703125" style="99" customWidth="1"/>
    <col min="8461" max="8461" width="20.5703125" style="99" customWidth="1"/>
    <col min="8462" max="8462" width="21.140625" style="99" customWidth="1"/>
    <col min="8463" max="8463" width="9.5703125" style="99" customWidth="1"/>
    <col min="8464" max="8464" width="0.42578125" style="99" customWidth="1"/>
    <col min="8465" max="8471" width="6.42578125" style="99" customWidth="1"/>
    <col min="8472" max="8700" width="11.42578125" style="99"/>
    <col min="8701" max="8701" width="1" style="99" customWidth="1"/>
    <col min="8702" max="8702" width="4.28515625" style="99" customWidth="1"/>
    <col min="8703" max="8703" width="34.7109375" style="99" customWidth="1"/>
    <col min="8704" max="8704" width="0" style="99" hidden="1" customWidth="1"/>
    <col min="8705" max="8705" width="20" style="99" customWidth="1"/>
    <col min="8706" max="8706" width="20.85546875" style="99" customWidth="1"/>
    <col min="8707" max="8707" width="25" style="99" customWidth="1"/>
    <col min="8708" max="8708" width="18.7109375" style="99" customWidth="1"/>
    <col min="8709" max="8709" width="29.7109375" style="99" customWidth="1"/>
    <col min="8710" max="8710" width="13.42578125" style="99" customWidth="1"/>
    <col min="8711" max="8711" width="13.85546875" style="99" customWidth="1"/>
    <col min="8712" max="8716" width="16.5703125" style="99" customWidth="1"/>
    <col min="8717" max="8717" width="20.5703125" style="99" customWidth="1"/>
    <col min="8718" max="8718" width="21.140625" style="99" customWidth="1"/>
    <col min="8719" max="8719" width="9.5703125" style="99" customWidth="1"/>
    <col min="8720" max="8720" width="0.42578125" style="99" customWidth="1"/>
    <col min="8721" max="8727" width="6.42578125" style="99" customWidth="1"/>
    <col min="8728" max="8956" width="11.42578125" style="99"/>
    <col min="8957" max="8957" width="1" style="99" customWidth="1"/>
    <col min="8958" max="8958" width="4.28515625" style="99" customWidth="1"/>
    <col min="8959" max="8959" width="34.7109375" style="99" customWidth="1"/>
    <col min="8960" max="8960" width="0" style="99" hidden="1" customWidth="1"/>
    <col min="8961" max="8961" width="20" style="99" customWidth="1"/>
    <col min="8962" max="8962" width="20.85546875" style="99" customWidth="1"/>
    <col min="8963" max="8963" width="25" style="99" customWidth="1"/>
    <col min="8964" max="8964" width="18.7109375" style="99" customWidth="1"/>
    <col min="8965" max="8965" width="29.7109375" style="99" customWidth="1"/>
    <col min="8966" max="8966" width="13.42578125" style="99" customWidth="1"/>
    <col min="8967" max="8967" width="13.85546875" style="99" customWidth="1"/>
    <col min="8968" max="8972" width="16.5703125" style="99" customWidth="1"/>
    <col min="8973" max="8973" width="20.5703125" style="99" customWidth="1"/>
    <col min="8974" max="8974" width="21.140625" style="99" customWidth="1"/>
    <col min="8975" max="8975" width="9.5703125" style="99" customWidth="1"/>
    <col min="8976" max="8976" width="0.42578125" style="99" customWidth="1"/>
    <col min="8977" max="8983" width="6.42578125" style="99" customWidth="1"/>
    <col min="8984" max="9212" width="11.42578125" style="99"/>
    <col min="9213" max="9213" width="1" style="99" customWidth="1"/>
    <col min="9214" max="9214" width="4.28515625" style="99" customWidth="1"/>
    <col min="9215" max="9215" width="34.7109375" style="99" customWidth="1"/>
    <col min="9216" max="9216" width="0" style="99" hidden="1" customWidth="1"/>
    <col min="9217" max="9217" width="20" style="99" customWidth="1"/>
    <col min="9218" max="9218" width="20.85546875" style="99" customWidth="1"/>
    <col min="9219" max="9219" width="25" style="99" customWidth="1"/>
    <col min="9220" max="9220" width="18.7109375" style="99" customWidth="1"/>
    <col min="9221" max="9221" width="29.7109375" style="99" customWidth="1"/>
    <col min="9222" max="9222" width="13.42578125" style="99" customWidth="1"/>
    <col min="9223" max="9223" width="13.85546875" style="99" customWidth="1"/>
    <col min="9224" max="9228" width="16.5703125" style="99" customWidth="1"/>
    <col min="9229" max="9229" width="20.5703125" style="99" customWidth="1"/>
    <col min="9230" max="9230" width="21.140625" style="99" customWidth="1"/>
    <col min="9231" max="9231" width="9.5703125" style="99" customWidth="1"/>
    <col min="9232" max="9232" width="0.42578125" style="99" customWidth="1"/>
    <col min="9233" max="9239" width="6.42578125" style="99" customWidth="1"/>
    <col min="9240" max="9468" width="11.42578125" style="99"/>
    <col min="9469" max="9469" width="1" style="99" customWidth="1"/>
    <col min="9470" max="9470" width="4.28515625" style="99" customWidth="1"/>
    <col min="9471" max="9471" width="34.7109375" style="99" customWidth="1"/>
    <col min="9472" max="9472" width="0" style="99" hidden="1" customWidth="1"/>
    <col min="9473" max="9473" width="20" style="99" customWidth="1"/>
    <col min="9474" max="9474" width="20.85546875" style="99" customWidth="1"/>
    <col min="9475" max="9475" width="25" style="99" customWidth="1"/>
    <col min="9476" max="9476" width="18.7109375" style="99" customWidth="1"/>
    <col min="9477" max="9477" width="29.7109375" style="99" customWidth="1"/>
    <col min="9478" max="9478" width="13.42578125" style="99" customWidth="1"/>
    <col min="9479" max="9479" width="13.85546875" style="99" customWidth="1"/>
    <col min="9480" max="9484" width="16.5703125" style="99" customWidth="1"/>
    <col min="9485" max="9485" width="20.5703125" style="99" customWidth="1"/>
    <col min="9486" max="9486" width="21.140625" style="99" customWidth="1"/>
    <col min="9487" max="9487" width="9.5703125" style="99" customWidth="1"/>
    <col min="9488" max="9488" width="0.42578125" style="99" customWidth="1"/>
    <col min="9489" max="9495" width="6.42578125" style="99" customWidth="1"/>
    <col min="9496" max="9724" width="11.42578125" style="99"/>
    <col min="9725" max="9725" width="1" style="99" customWidth="1"/>
    <col min="9726" max="9726" width="4.28515625" style="99" customWidth="1"/>
    <col min="9727" max="9727" width="34.7109375" style="99" customWidth="1"/>
    <col min="9728" max="9728" width="0" style="99" hidden="1" customWidth="1"/>
    <col min="9729" max="9729" width="20" style="99" customWidth="1"/>
    <col min="9730" max="9730" width="20.85546875" style="99" customWidth="1"/>
    <col min="9731" max="9731" width="25" style="99" customWidth="1"/>
    <col min="9732" max="9732" width="18.7109375" style="99" customWidth="1"/>
    <col min="9733" max="9733" width="29.7109375" style="99" customWidth="1"/>
    <col min="9734" max="9734" width="13.42578125" style="99" customWidth="1"/>
    <col min="9735" max="9735" width="13.85546875" style="99" customWidth="1"/>
    <col min="9736" max="9740" width="16.5703125" style="99" customWidth="1"/>
    <col min="9741" max="9741" width="20.5703125" style="99" customWidth="1"/>
    <col min="9742" max="9742" width="21.140625" style="99" customWidth="1"/>
    <col min="9743" max="9743" width="9.5703125" style="99" customWidth="1"/>
    <col min="9744" max="9744" width="0.42578125" style="99" customWidth="1"/>
    <col min="9745" max="9751" width="6.42578125" style="99" customWidth="1"/>
    <col min="9752" max="9980" width="11.42578125" style="99"/>
    <col min="9981" max="9981" width="1" style="99" customWidth="1"/>
    <col min="9982" max="9982" width="4.28515625" style="99" customWidth="1"/>
    <col min="9983" max="9983" width="34.7109375" style="99" customWidth="1"/>
    <col min="9984" max="9984" width="0" style="99" hidden="1" customWidth="1"/>
    <col min="9985" max="9985" width="20" style="99" customWidth="1"/>
    <col min="9986" max="9986" width="20.85546875" style="99" customWidth="1"/>
    <col min="9987" max="9987" width="25" style="99" customWidth="1"/>
    <col min="9988" max="9988" width="18.7109375" style="99" customWidth="1"/>
    <col min="9989" max="9989" width="29.7109375" style="99" customWidth="1"/>
    <col min="9990" max="9990" width="13.42578125" style="99" customWidth="1"/>
    <col min="9991" max="9991" width="13.85546875" style="99" customWidth="1"/>
    <col min="9992" max="9996" width="16.5703125" style="99" customWidth="1"/>
    <col min="9997" max="9997" width="20.5703125" style="99" customWidth="1"/>
    <col min="9998" max="9998" width="21.140625" style="99" customWidth="1"/>
    <col min="9999" max="9999" width="9.5703125" style="99" customWidth="1"/>
    <col min="10000" max="10000" width="0.42578125" style="99" customWidth="1"/>
    <col min="10001" max="10007" width="6.42578125" style="99" customWidth="1"/>
    <col min="10008" max="10236" width="11.42578125" style="99"/>
    <col min="10237" max="10237" width="1" style="99" customWidth="1"/>
    <col min="10238" max="10238" width="4.28515625" style="99" customWidth="1"/>
    <col min="10239" max="10239" width="34.7109375" style="99" customWidth="1"/>
    <col min="10240" max="10240" width="0" style="99" hidden="1" customWidth="1"/>
    <col min="10241" max="10241" width="20" style="99" customWidth="1"/>
    <col min="10242" max="10242" width="20.85546875" style="99" customWidth="1"/>
    <col min="10243" max="10243" width="25" style="99" customWidth="1"/>
    <col min="10244" max="10244" width="18.7109375" style="99" customWidth="1"/>
    <col min="10245" max="10245" width="29.7109375" style="99" customWidth="1"/>
    <col min="10246" max="10246" width="13.42578125" style="99" customWidth="1"/>
    <col min="10247" max="10247" width="13.85546875" style="99" customWidth="1"/>
    <col min="10248" max="10252" width="16.5703125" style="99" customWidth="1"/>
    <col min="10253" max="10253" width="20.5703125" style="99" customWidth="1"/>
    <col min="10254" max="10254" width="21.140625" style="99" customWidth="1"/>
    <col min="10255" max="10255" width="9.5703125" style="99" customWidth="1"/>
    <col min="10256" max="10256" width="0.42578125" style="99" customWidth="1"/>
    <col min="10257" max="10263" width="6.42578125" style="99" customWidth="1"/>
    <col min="10264" max="10492" width="11.42578125" style="99"/>
    <col min="10493" max="10493" width="1" style="99" customWidth="1"/>
    <col min="10494" max="10494" width="4.28515625" style="99" customWidth="1"/>
    <col min="10495" max="10495" width="34.7109375" style="99" customWidth="1"/>
    <col min="10496" max="10496" width="0" style="99" hidden="1" customWidth="1"/>
    <col min="10497" max="10497" width="20" style="99" customWidth="1"/>
    <col min="10498" max="10498" width="20.85546875" style="99" customWidth="1"/>
    <col min="10499" max="10499" width="25" style="99" customWidth="1"/>
    <col min="10500" max="10500" width="18.7109375" style="99" customWidth="1"/>
    <col min="10501" max="10501" width="29.7109375" style="99" customWidth="1"/>
    <col min="10502" max="10502" width="13.42578125" style="99" customWidth="1"/>
    <col min="10503" max="10503" width="13.85546875" style="99" customWidth="1"/>
    <col min="10504" max="10508" width="16.5703125" style="99" customWidth="1"/>
    <col min="10509" max="10509" width="20.5703125" style="99" customWidth="1"/>
    <col min="10510" max="10510" width="21.140625" style="99" customWidth="1"/>
    <col min="10511" max="10511" width="9.5703125" style="99" customWidth="1"/>
    <col min="10512" max="10512" width="0.42578125" style="99" customWidth="1"/>
    <col min="10513" max="10519" width="6.42578125" style="99" customWidth="1"/>
    <col min="10520" max="10748" width="11.42578125" style="99"/>
    <col min="10749" max="10749" width="1" style="99" customWidth="1"/>
    <col min="10750" max="10750" width="4.28515625" style="99" customWidth="1"/>
    <col min="10751" max="10751" width="34.7109375" style="99" customWidth="1"/>
    <col min="10752" max="10752" width="0" style="99" hidden="1" customWidth="1"/>
    <col min="10753" max="10753" width="20" style="99" customWidth="1"/>
    <col min="10754" max="10754" width="20.85546875" style="99" customWidth="1"/>
    <col min="10755" max="10755" width="25" style="99" customWidth="1"/>
    <col min="10756" max="10756" width="18.7109375" style="99" customWidth="1"/>
    <col min="10757" max="10757" width="29.7109375" style="99" customWidth="1"/>
    <col min="10758" max="10758" width="13.42578125" style="99" customWidth="1"/>
    <col min="10759" max="10759" width="13.85546875" style="99" customWidth="1"/>
    <col min="10760" max="10764" width="16.5703125" style="99" customWidth="1"/>
    <col min="10765" max="10765" width="20.5703125" style="99" customWidth="1"/>
    <col min="10766" max="10766" width="21.140625" style="99" customWidth="1"/>
    <col min="10767" max="10767" width="9.5703125" style="99" customWidth="1"/>
    <col min="10768" max="10768" width="0.42578125" style="99" customWidth="1"/>
    <col min="10769" max="10775" width="6.42578125" style="99" customWidth="1"/>
    <col min="10776" max="11004" width="11.42578125" style="99"/>
    <col min="11005" max="11005" width="1" style="99" customWidth="1"/>
    <col min="11006" max="11006" width="4.28515625" style="99" customWidth="1"/>
    <col min="11007" max="11007" width="34.7109375" style="99" customWidth="1"/>
    <col min="11008" max="11008" width="0" style="99" hidden="1" customWidth="1"/>
    <col min="11009" max="11009" width="20" style="99" customWidth="1"/>
    <col min="11010" max="11010" width="20.85546875" style="99" customWidth="1"/>
    <col min="11011" max="11011" width="25" style="99" customWidth="1"/>
    <col min="11012" max="11012" width="18.7109375" style="99" customWidth="1"/>
    <col min="11013" max="11013" width="29.7109375" style="99" customWidth="1"/>
    <col min="11014" max="11014" width="13.42578125" style="99" customWidth="1"/>
    <col min="11015" max="11015" width="13.85546875" style="99" customWidth="1"/>
    <col min="11016" max="11020" width="16.5703125" style="99" customWidth="1"/>
    <col min="11021" max="11021" width="20.5703125" style="99" customWidth="1"/>
    <col min="11022" max="11022" width="21.140625" style="99" customWidth="1"/>
    <col min="11023" max="11023" width="9.5703125" style="99" customWidth="1"/>
    <col min="11024" max="11024" width="0.42578125" style="99" customWidth="1"/>
    <col min="11025" max="11031" width="6.42578125" style="99" customWidth="1"/>
    <col min="11032" max="11260" width="11.42578125" style="99"/>
    <col min="11261" max="11261" width="1" style="99" customWidth="1"/>
    <col min="11262" max="11262" width="4.28515625" style="99" customWidth="1"/>
    <col min="11263" max="11263" width="34.7109375" style="99" customWidth="1"/>
    <col min="11264" max="11264" width="0" style="99" hidden="1" customWidth="1"/>
    <col min="11265" max="11265" width="20" style="99" customWidth="1"/>
    <col min="11266" max="11266" width="20.85546875" style="99" customWidth="1"/>
    <col min="11267" max="11267" width="25" style="99" customWidth="1"/>
    <col min="11268" max="11268" width="18.7109375" style="99" customWidth="1"/>
    <col min="11269" max="11269" width="29.7109375" style="99" customWidth="1"/>
    <col min="11270" max="11270" width="13.42578125" style="99" customWidth="1"/>
    <col min="11271" max="11271" width="13.85546875" style="99" customWidth="1"/>
    <col min="11272" max="11276" width="16.5703125" style="99" customWidth="1"/>
    <col min="11277" max="11277" width="20.5703125" style="99" customWidth="1"/>
    <col min="11278" max="11278" width="21.140625" style="99" customWidth="1"/>
    <col min="11279" max="11279" width="9.5703125" style="99" customWidth="1"/>
    <col min="11280" max="11280" width="0.42578125" style="99" customWidth="1"/>
    <col min="11281" max="11287" width="6.42578125" style="99" customWidth="1"/>
    <col min="11288" max="11516" width="11.42578125" style="99"/>
    <col min="11517" max="11517" width="1" style="99" customWidth="1"/>
    <col min="11518" max="11518" width="4.28515625" style="99" customWidth="1"/>
    <col min="11519" max="11519" width="34.7109375" style="99" customWidth="1"/>
    <col min="11520" max="11520" width="0" style="99" hidden="1" customWidth="1"/>
    <col min="11521" max="11521" width="20" style="99" customWidth="1"/>
    <col min="11522" max="11522" width="20.85546875" style="99" customWidth="1"/>
    <col min="11523" max="11523" width="25" style="99" customWidth="1"/>
    <col min="11524" max="11524" width="18.7109375" style="99" customWidth="1"/>
    <col min="11525" max="11525" width="29.7109375" style="99" customWidth="1"/>
    <col min="11526" max="11526" width="13.42578125" style="99" customWidth="1"/>
    <col min="11527" max="11527" width="13.85546875" style="99" customWidth="1"/>
    <col min="11528" max="11532" width="16.5703125" style="99" customWidth="1"/>
    <col min="11533" max="11533" width="20.5703125" style="99" customWidth="1"/>
    <col min="11534" max="11534" width="21.140625" style="99" customWidth="1"/>
    <col min="11535" max="11535" width="9.5703125" style="99" customWidth="1"/>
    <col min="11536" max="11536" width="0.42578125" style="99" customWidth="1"/>
    <col min="11537" max="11543" width="6.42578125" style="99" customWidth="1"/>
    <col min="11544" max="11772" width="11.42578125" style="99"/>
    <col min="11773" max="11773" width="1" style="99" customWidth="1"/>
    <col min="11774" max="11774" width="4.28515625" style="99" customWidth="1"/>
    <col min="11775" max="11775" width="34.7109375" style="99" customWidth="1"/>
    <col min="11776" max="11776" width="0" style="99" hidden="1" customWidth="1"/>
    <col min="11777" max="11777" width="20" style="99" customWidth="1"/>
    <col min="11778" max="11778" width="20.85546875" style="99" customWidth="1"/>
    <col min="11779" max="11779" width="25" style="99" customWidth="1"/>
    <col min="11780" max="11780" width="18.7109375" style="99" customWidth="1"/>
    <col min="11781" max="11781" width="29.7109375" style="99" customWidth="1"/>
    <col min="11782" max="11782" width="13.42578125" style="99" customWidth="1"/>
    <col min="11783" max="11783" width="13.85546875" style="99" customWidth="1"/>
    <col min="11784" max="11788" width="16.5703125" style="99" customWidth="1"/>
    <col min="11789" max="11789" width="20.5703125" style="99" customWidth="1"/>
    <col min="11790" max="11790" width="21.140625" style="99" customWidth="1"/>
    <col min="11791" max="11791" width="9.5703125" style="99" customWidth="1"/>
    <col min="11792" max="11792" width="0.42578125" style="99" customWidth="1"/>
    <col min="11793" max="11799" width="6.42578125" style="99" customWidth="1"/>
    <col min="11800" max="12028" width="11.42578125" style="99"/>
    <col min="12029" max="12029" width="1" style="99" customWidth="1"/>
    <col min="12030" max="12030" width="4.28515625" style="99" customWidth="1"/>
    <col min="12031" max="12031" width="34.7109375" style="99" customWidth="1"/>
    <col min="12032" max="12032" width="0" style="99" hidden="1" customWidth="1"/>
    <col min="12033" max="12033" width="20" style="99" customWidth="1"/>
    <col min="12034" max="12034" width="20.85546875" style="99" customWidth="1"/>
    <col min="12035" max="12035" width="25" style="99" customWidth="1"/>
    <col min="12036" max="12036" width="18.7109375" style="99" customWidth="1"/>
    <col min="12037" max="12037" width="29.7109375" style="99" customWidth="1"/>
    <col min="12038" max="12038" width="13.42578125" style="99" customWidth="1"/>
    <col min="12039" max="12039" width="13.85546875" style="99" customWidth="1"/>
    <col min="12040" max="12044" width="16.5703125" style="99" customWidth="1"/>
    <col min="12045" max="12045" width="20.5703125" style="99" customWidth="1"/>
    <col min="12046" max="12046" width="21.140625" style="99" customWidth="1"/>
    <col min="12047" max="12047" width="9.5703125" style="99" customWidth="1"/>
    <col min="12048" max="12048" width="0.42578125" style="99" customWidth="1"/>
    <col min="12049" max="12055" width="6.42578125" style="99" customWidth="1"/>
    <col min="12056" max="12284" width="11.42578125" style="99"/>
    <col min="12285" max="12285" width="1" style="99" customWidth="1"/>
    <col min="12286" max="12286" width="4.28515625" style="99" customWidth="1"/>
    <col min="12287" max="12287" width="34.7109375" style="99" customWidth="1"/>
    <col min="12288" max="12288" width="0" style="99" hidden="1" customWidth="1"/>
    <col min="12289" max="12289" width="20" style="99" customWidth="1"/>
    <col min="12290" max="12290" width="20.85546875" style="99" customWidth="1"/>
    <col min="12291" max="12291" width="25" style="99" customWidth="1"/>
    <col min="12292" max="12292" width="18.7109375" style="99" customWidth="1"/>
    <col min="12293" max="12293" width="29.7109375" style="99" customWidth="1"/>
    <col min="12294" max="12294" width="13.42578125" style="99" customWidth="1"/>
    <col min="12295" max="12295" width="13.85546875" style="99" customWidth="1"/>
    <col min="12296" max="12300" width="16.5703125" style="99" customWidth="1"/>
    <col min="12301" max="12301" width="20.5703125" style="99" customWidth="1"/>
    <col min="12302" max="12302" width="21.140625" style="99" customWidth="1"/>
    <col min="12303" max="12303" width="9.5703125" style="99" customWidth="1"/>
    <col min="12304" max="12304" width="0.42578125" style="99" customWidth="1"/>
    <col min="12305" max="12311" width="6.42578125" style="99" customWidth="1"/>
    <col min="12312" max="12540" width="11.42578125" style="99"/>
    <col min="12541" max="12541" width="1" style="99" customWidth="1"/>
    <col min="12542" max="12542" width="4.28515625" style="99" customWidth="1"/>
    <col min="12543" max="12543" width="34.7109375" style="99" customWidth="1"/>
    <col min="12544" max="12544" width="0" style="99" hidden="1" customWidth="1"/>
    <col min="12545" max="12545" width="20" style="99" customWidth="1"/>
    <col min="12546" max="12546" width="20.85546875" style="99" customWidth="1"/>
    <col min="12547" max="12547" width="25" style="99" customWidth="1"/>
    <col min="12548" max="12548" width="18.7109375" style="99" customWidth="1"/>
    <col min="12549" max="12549" width="29.7109375" style="99" customWidth="1"/>
    <col min="12550" max="12550" width="13.42578125" style="99" customWidth="1"/>
    <col min="12551" max="12551" width="13.85546875" style="99" customWidth="1"/>
    <col min="12552" max="12556" width="16.5703125" style="99" customWidth="1"/>
    <col min="12557" max="12557" width="20.5703125" style="99" customWidth="1"/>
    <col min="12558" max="12558" width="21.140625" style="99" customWidth="1"/>
    <col min="12559" max="12559" width="9.5703125" style="99" customWidth="1"/>
    <col min="12560" max="12560" width="0.42578125" style="99" customWidth="1"/>
    <col min="12561" max="12567" width="6.42578125" style="99" customWidth="1"/>
    <col min="12568" max="12796" width="11.42578125" style="99"/>
    <col min="12797" max="12797" width="1" style="99" customWidth="1"/>
    <col min="12798" max="12798" width="4.28515625" style="99" customWidth="1"/>
    <col min="12799" max="12799" width="34.7109375" style="99" customWidth="1"/>
    <col min="12800" max="12800" width="0" style="99" hidden="1" customWidth="1"/>
    <col min="12801" max="12801" width="20" style="99" customWidth="1"/>
    <col min="12802" max="12802" width="20.85546875" style="99" customWidth="1"/>
    <col min="12803" max="12803" width="25" style="99" customWidth="1"/>
    <col min="12804" max="12804" width="18.7109375" style="99" customWidth="1"/>
    <col min="12805" max="12805" width="29.7109375" style="99" customWidth="1"/>
    <col min="12806" max="12806" width="13.42578125" style="99" customWidth="1"/>
    <col min="12807" max="12807" width="13.85546875" style="99" customWidth="1"/>
    <col min="12808" max="12812" width="16.5703125" style="99" customWidth="1"/>
    <col min="12813" max="12813" width="20.5703125" style="99" customWidth="1"/>
    <col min="12814" max="12814" width="21.140625" style="99" customWidth="1"/>
    <col min="12815" max="12815" width="9.5703125" style="99" customWidth="1"/>
    <col min="12816" max="12816" width="0.42578125" style="99" customWidth="1"/>
    <col min="12817" max="12823" width="6.42578125" style="99" customWidth="1"/>
    <col min="12824" max="13052" width="11.42578125" style="99"/>
    <col min="13053" max="13053" width="1" style="99" customWidth="1"/>
    <col min="13054" max="13054" width="4.28515625" style="99" customWidth="1"/>
    <col min="13055" max="13055" width="34.7109375" style="99" customWidth="1"/>
    <col min="13056" max="13056" width="0" style="99" hidden="1" customWidth="1"/>
    <col min="13057" max="13057" width="20" style="99" customWidth="1"/>
    <col min="13058" max="13058" width="20.85546875" style="99" customWidth="1"/>
    <col min="13059" max="13059" width="25" style="99" customWidth="1"/>
    <col min="13060" max="13060" width="18.7109375" style="99" customWidth="1"/>
    <col min="13061" max="13061" width="29.7109375" style="99" customWidth="1"/>
    <col min="13062" max="13062" width="13.42578125" style="99" customWidth="1"/>
    <col min="13063" max="13063" width="13.85546875" style="99" customWidth="1"/>
    <col min="13064" max="13068" width="16.5703125" style="99" customWidth="1"/>
    <col min="13069" max="13069" width="20.5703125" style="99" customWidth="1"/>
    <col min="13070" max="13070" width="21.140625" style="99" customWidth="1"/>
    <col min="13071" max="13071" width="9.5703125" style="99" customWidth="1"/>
    <col min="13072" max="13072" width="0.42578125" style="99" customWidth="1"/>
    <col min="13073" max="13079" width="6.42578125" style="99" customWidth="1"/>
    <col min="13080" max="13308" width="11.42578125" style="99"/>
    <col min="13309" max="13309" width="1" style="99" customWidth="1"/>
    <col min="13310" max="13310" width="4.28515625" style="99" customWidth="1"/>
    <col min="13311" max="13311" width="34.7109375" style="99" customWidth="1"/>
    <col min="13312" max="13312" width="0" style="99" hidden="1" customWidth="1"/>
    <col min="13313" max="13313" width="20" style="99" customWidth="1"/>
    <col min="13314" max="13314" width="20.85546875" style="99" customWidth="1"/>
    <col min="13315" max="13315" width="25" style="99" customWidth="1"/>
    <col min="13316" max="13316" width="18.7109375" style="99" customWidth="1"/>
    <col min="13317" max="13317" width="29.7109375" style="99" customWidth="1"/>
    <col min="13318" max="13318" width="13.42578125" style="99" customWidth="1"/>
    <col min="13319" max="13319" width="13.85546875" style="99" customWidth="1"/>
    <col min="13320" max="13324" width="16.5703125" style="99" customWidth="1"/>
    <col min="13325" max="13325" width="20.5703125" style="99" customWidth="1"/>
    <col min="13326" max="13326" width="21.140625" style="99" customWidth="1"/>
    <col min="13327" max="13327" width="9.5703125" style="99" customWidth="1"/>
    <col min="13328" max="13328" width="0.42578125" style="99" customWidth="1"/>
    <col min="13329" max="13335" width="6.42578125" style="99" customWidth="1"/>
    <col min="13336" max="13564" width="11.42578125" style="99"/>
    <col min="13565" max="13565" width="1" style="99" customWidth="1"/>
    <col min="13566" max="13566" width="4.28515625" style="99" customWidth="1"/>
    <col min="13567" max="13567" width="34.7109375" style="99" customWidth="1"/>
    <col min="13568" max="13568" width="0" style="99" hidden="1" customWidth="1"/>
    <col min="13569" max="13569" width="20" style="99" customWidth="1"/>
    <col min="13570" max="13570" width="20.85546875" style="99" customWidth="1"/>
    <col min="13571" max="13571" width="25" style="99" customWidth="1"/>
    <col min="13572" max="13572" width="18.7109375" style="99" customWidth="1"/>
    <col min="13573" max="13573" width="29.7109375" style="99" customWidth="1"/>
    <col min="13574" max="13574" width="13.42578125" style="99" customWidth="1"/>
    <col min="13575" max="13575" width="13.85546875" style="99" customWidth="1"/>
    <col min="13576" max="13580" width="16.5703125" style="99" customWidth="1"/>
    <col min="13581" max="13581" width="20.5703125" style="99" customWidth="1"/>
    <col min="13582" max="13582" width="21.140625" style="99" customWidth="1"/>
    <col min="13583" max="13583" width="9.5703125" style="99" customWidth="1"/>
    <col min="13584" max="13584" width="0.42578125" style="99" customWidth="1"/>
    <col min="13585" max="13591" width="6.42578125" style="99" customWidth="1"/>
    <col min="13592" max="13820" width="11.42578125" style="99"/>
    <col min="13821" max="13821" width="1" style="99" customWidth="1"/>
    <col min="13822" max="13822" width="4.28515625" style="99" customWidth="1"/>
    <col min="13823" max="13823" width="34.7109375" style="99" customWidth="1"/>
    <col min="13824" max="13824" width="0" style="99" hidden="1" customWidth="1"/>
    <col min="13825" max="13825" width="20" style="99" customWidth="1"/>
    <col min="13826" max="13826" width="20.85546875" style="99" customWidth="1"/>
    <col min="13827" max="13827" width="25" style="99" customWidth="1"/>
    <col min="13828" max="13828" width="18.7109375" style="99" customWidth="1"/>
    <col min="13829" max="13829" width="29.7109375" style="99" customWidth="1"/>
    <col min="13830" max="13830" width="13.42578125" style="99" customWidth="1"/>
    <col min="13831" max="13831" width="13.85546875" style="99" customWidth="1"/>
    <col min="13832" max="13836" width="16.5703125" style="99" customWidth="1"/>
    <col min="13837" max="13837" width="20.5703125" style="99" customWidth="1"/>
    <col min="13838" max="13838" width="21.140625" style="99" customWidth="1"/>
    <col min="13839" max="13839" width="9.5703125" style="99" customWidth="1"/>
    <col min="13840" max="13840" width="0.42578125" style="99" customWidth="1"/>
    <col min="13841" max="13847" width="6.42578125" style="99" customWidth="1"/>
    <col min="13848" max="14076" width="11.42578125" style="99"/>
    <col min="14077" max="14077" width="1" style="99" customWidth="1"/>
    <col min="14078" max="14078" width="4.28515625" style="99" customWidth="1"/>
    <col min="14079" max="14079" width="34.7109375" style="99" customWidth="1"/>
    <col min="14080" max="14080" width="0" style="99" hidden="1" customWidth="1"/>
    <col min="14081" max="14081" width="20" style="99" customWidth="1"/>
    <col min="14082" max="14082" width="20.85546875" style="99" customWidth="1"/>
    <col min="14083" max="14083" width="25" style="99" customWidth="1"/>
    <col min="14084" max="14084" width="18.7109375" style="99" customWidth="1"/>
    <col min="14085" max="14085" width="29.7109375" style="99" customWidth="1"/>
    <col min="14086" max="14086" width="13.42578125" style="99" customWidth="1"/>
    <col min="14087" max="14087" width="13.85546875" style="99" customWidth="1"/>
    <col min="14088" max="14092" width="16.5703125" style="99" customWidth="1"/>
    <col min="14093" max="14093" width="20.5703125" style="99" customWidth="1"/>
    <col min="14094" max="14094" width="21.140625" style="99" customWidth="1"/>
    <col min="14095" max="14095" width="9.5703125" style="99" customWidth="1"/>
    <col min="14096" max="14096" width="0.42578125" style="99" customWidth="1"/>
    <col min="14097" max="14103" width="6.42578125" style="99" customWidth="1"/>
    <col min="14104" max="14332" width="11.42578125" style="99"/>
    <col min="14333" max="14333" width="1" style="99" customWidth="1"/>
    <col min="14334" max="14334" width="4.28515625" style="99" customWidth="1"/>
    <col min="14335" max="14335" width="34.7109375" style="99" customWidth="1"/>
    <col min="14336" max="14336" width="0" style="99" hidden="1" customWidth="1"/>
    <col min="14337" max="14337" width="20" style="99" customWidth="1"/>
    <col min="14338" max="14338" width="20.85546875" style="99" customWidth="1"/>
    <col min="14339" max="14339" width="25" style="99" customWidth="1"/>
    <col min="14340" max="14340" width="18.7109375" style="99" customWidth="1"/>
    <col min="14341" max="14341" width="29.7109375" style="99" customWidth="1"/>
    <col min="14342" max="14342" width="13.42578125" style="99" customWidth="1"/>
    <col min="14343" max="14343" width="13.85546875" style="99" customWidth="1"/>
    <col min="14344" max="14348" width="16.5703125" style="99" customWidth="1"/>
    <col min="14349" max="14349" width="20.5703125" style="99" customWidth="1"/>
    <col min="14350" max="14350" width="21.140625" style="99" customWidth="1"/>
    <col min="14351" max="14351" width="9.5703125" style="99" customWidth="1"/>
    <col min="14352" max="14352" width="0.42578125" style="99" customWidth="1"/>
    <col min="14353" max="14359" width="6.42578125" style="99" customWidth="1"/>
    <col min="14360" max="14588" width="11.42578125" style="99"/>
    <col min="14589" max="14589" width="1" style="99" customWidth="1"/>
    <col min="14590" max="14590" width="4.28515625" style="99" customWidth="1"/>
    <col min="14591" max="14591" width="34.7109375" style="99" customWidth="1"/>
    <col min="14592" max="14592" width="0" style="99" hidden="1" customWidth="1"/>
    <col min="14593" max="14593" width="20" style="99" customWidth="1"/>
    <col min="14594" max="14594" width="20.85546875" style="99" customWidth="1"/>
    <col min="14595" max="14595" width="25" style="99" customWidth="1"/>
    <col min="14596" max="14596" width="18.7109375" style="99" customWidth="1"/>
    <col min="14597" max="14597" width="29.7109375" style="99" customWidth="1"/>
    <col min="14598" max="14598" width="13.42578125" style="99" customWidth="1"/>
    <col min="14599" max="14599" width="13.85546875" style="99" customWidth="1"/>
    <col min="14600" max="14604" width="16.5703125" style="99" customWidth="1"/>
    <col min="14605" max="14605" width="20.5703125" style="99" customWidth="1"/>
    <col min="14606" max="14606" width="21.140625" style="99" customWidth="1"/>
    <col min="14607" max="14607" width="9.5703125" style="99" customWidth="1"/>
    <col min="14608" max="14608" width="0.42578125" style="99" customWidth="1"/>
    <col min="14609" max="14615" width="6.42578125" style="99" customWidth="1"/>
    <col min="14616" max="14844" width="11.42578125" style="99"/>
    <col min="14845" max="14845" width="1" style="99" customWidth="1"/>
    <col min="14846" max="14846" width="4.28515625" style="99" customWidth="1"/>
    <col min="14847" max="14847" width="34.7109375" style="99" customWidth="1"/>
    <col min="14848" max="14848" width="0" style="99" hidden="1" customWidth="1"/>
    <col min="14849" max="14849" width="20" style="99" customWidth="1"/>
    <col min="14850" max="14850" width="20.85546875" style="99" customWidth="1"/>
    <col min="14851" max="14851" width="25" style="99" customWidth="1"/>
    <col min="14852" max="14852" width="18.7109375" style="99" customWidth="1"/>
    <col min="14853" max="14853" width="29.7109375" style="99" customWidth="1"/>
    <col min="14854" max="14854" width="13.42578125" style="99" customWidth="1"/>
    <col min="14855" max="14855" width="13.85546875" style="99" customWidth="1"/>
    <col min="14856" max="14860" width="16.5703125" style="99" customWidth="1"/>
    <col min="14861" max="14861" width="20.5703125" style="99" customWidth="1"/>
    <col min="14862" max="14862" width="21.140625" style="99" customWidth="1"/>
    <col min="14863" max="14863" width="9.5703125" style="99" customWidth="1"/>
    <col min="14864" max="14864" width="0.42578125" style="99" customWidth="1"/>
    <col min="14865" max="14871" width="6.42578125" style="99" customWidth="1"/>
    <col min="14872" max="15100" width="11.42578125" style="99"/>
    <col min="15101" max="15101" width="1" style="99" customWidth="1"/>
    <col min="15102" max="15102" width="4.28515625" style="99" customWidth="1"/>
    <col min="15103" max="15103" width="34.7109375" style="99" customWidth="1"/>
    <col min="15104" max="15104" width="0" style="99" hidden="1" customWidth="1"/>
    <col min="15105" max="15105" width="20" style="99" customWidth="1"/>
    <col min="15106" max="15106" width="20.85546875" style="99" customWidth="1"/>
    <col min="15107" max="15107" width="25" style="99" customWidth="1"/>
    <col min="15108" max="15108" width="18.7109375" style="99" customWidth="1"/>
    <col min="15109" max="15109" width="29.7109375" style="99" customWidth="1"/>
    <col min="15110" max="15110" width="13.42578125" style="99" customWidth="1"/>
    <col min="15111" max="15111" width="13.85546875" style="99" customWidth="1"/>
    <col min="15112" max="15116" width="16.5703125" style="99" customWidth="1"/>
    <col min="15117" max="15117" width="20.5703125" style="99" customWidth="1"/>
    <col min="15118" max="15118" width="21.140625" style="99" customWidth="1"/>
    <col min="15119" max="15119" width="9.5703125" style="99" customWidth="1"/>
    <col min="15120" max="15120" width="0.42578125" style="99" customWidth="1"/>
    <col min="15121" max="15127" width="6.42578125" style="99" customWidth="1"/>
    <col min="15128" max="15356" width="11.42578125" style="99"/>
    <col min="15357" max="15357" width="1" style="99" customWidth="1"/>
    <col min="15358" max="15358" width="4.28515625" style="99" customWidth="1"/>
    <col min="15359" max="15359" width="34.7109375" style="99" customWidth="1"/>
    <col min="15360" max="15360" width="0" style="99" hidden="1" customWidth="1"/>
    <col min="15361" max="15361" width="20" style="99" customWidth="1"/>
    <col min="15362" max="15362" width="20.85546875" style="99" customWidth="1"/>
    <col min="15363" max="15363" width="25" style="99" customWidth="1"/>
    <col min="15364" max="15364" width="18.7109375" style="99" customWidth="1"/>
    <col min="15365" max="15365" width="29.7109375" style="99" customWidth="1"/>
    <col min="15366" max="15366" width="13.42578125" style="99" customWidth="1"/>
    <col min="15367" max="15367" width="13.85546875" style="99" customWidth="1"/>
    <col min="15368" max="15372" width="16.5703125" style="99" customWidth="1"/>
    <col min="15373" max="15373" width="20.5703125" style="99" customWidth="1"/>
    <col min="15374" max="15374" width="21.140625" style="99" customWidth="1"/>
    <col min="15375" max="15375" width="9.5703125" style="99" customWidth="1"/>
    <col min="15376" max="15376" width="0.42578125" style="99" customWidth="1"/>
    <col min="15377" max="15383" width="6.42578125" style="99" customWidth="1"/>
    <col min="15384" max="15612" width="11.42578125" style="99"/>
    <col min="15613" max="15613" width="1" style="99" customWidth="1"/>
    <col min="15614" max="15614" width="4.28515625" style="99" customWidth="1"/>
    <col min="15615" max="15615" width="34.7109375" style="99" customWidth="1"/>
    <col min="15616" max="15616" width="0" style="99" hidden="1" customWidth="1"/>
    <col min="15617" max="15617" width="20" style="99" customWidth="1"/>
    <col min="15618" max="15618" width="20.85546875" style="99" customWidth="1"/>
    <col min="15619" max="15619" width="25" style="99" customWidth="1"/>
    <col min="15620" max="15620" width="18.7109375" style="99" customWidth="1"/>
    <col min="15621" max="15621" width="29.7109375" style="99" customWidth="1"/>
    <col min="15622" max="15622" width="13.42578125" style="99" customWidth="1"/>
    <col min="15623" max="15623" width="13.85546875" style="99" customWidth="1"/>
    <col min="15624" max="15628" width="16.5703125" style="99" customWidth="1"/>
    <col min="15629" max="15629" width="20.5703125" style="99" customWidth="1"/>
    <col min="15630" max="15630" width="21.140625" style="99" customWidth="1"/>
    <col min="15631" max="15631" width="9.5703125" style="99" customWidth="1"/>
    <col min="15632" max="15632" width="0.42578125" style="99" customWidth="1"/>
    <col min="15633" max="15639" width="6.42578125" style="99" customWidth="1"/>
    <col min="15640" max="15868" width="11.42578125" style="99"/>
    <col min="15869" max="15869" width="1" style="99" customWidth="1"/>
    <col min="15870" max="15870" width="4.28515625" style="99" customWidth="1"/>
    <col min="15871" max="15871" width="34.7109375" style="99" customWidth="1"/>
    <col min="15872" max="15872" width="0" style="99" hidden="1" customWidth="1"/>
    <col min="15873" max="15873" width="20" style="99" customWidth="1"/>
    <col min="15874" max="15874" width="20.85546875" style="99" customWidth="1"/>
    <col min="15875" max="15875" width="25" style="99" customWidth="1"/>
    <col min="15876" max="15876" width="18.7109375" style="99" customWidth="1"/>
    <col min="15877" max="15877" width="29.7109375" style="99" customWidth="1"/>
    <col min="15878" max="15878" width="13.42578125" style="99" customWidth="1"/>
    <col min="15879" max="15879" width="13.85546875" style="99" customWidth="1"/>
    <col min="15880" max="15884" width="16.5703125" style="99" customWidth="1"/>
    <col min="15885" max="15885" width="20.5703125" style="99" customWidth="1"/>
    <col min="15886" max="15886" width="21.140625" style="99" customWidth="1"/>
    <col min="15887" max="15887" width="9.5703125" style="99" customWidth="1"/>
    <col min="15888" max="15888" width="0.42578125" style="99" customWidth="1"/>
    <col min="15889" max="15895" width="6.42578125" style="99" customWidth="1"/>
    <col min="15896" max="16124" width="11.42578125" style="99"/>
    <col min="16125" max="16125" width="1" style="99" customWidth="1"/>
    <col min="16126" max="16126" width="4.28515625" style="99" customWidth="1"/>
    <col min="16127" max="16127" width="34.7109375" style="99" customWidth="1"/>
    <col min="16128" max="16128" width="0" style="99" hidden="1" customWidth="1"/>
    <col min="16129" max="16129" width="20" style="99" customWidth="1"/>
    <col min="16130" max="16130" width="20.85546875" style="99" customWidth="1"/>
    <col min="16131" max="16131" width="25" style="99" customWidth="1"/>
    <col min="16132" max="16132" width="18.7109375" style="99" customWidth="1"/>
    <col min="16133" max="16133" width="29.7109375" style="99" customWidth="1"/>
    <col min="16134" max="16134" width="13.42578125" style="99" customWidth="1"/>
    <col min="16135" max="16135" width="13.85546875" style="99" customWidth="1"/>
    <col min="16136" max="16140" width="16.5703125" style="99" customWidth="1"/>
    <col min="16141" max="16141" width="20.5703125" style="99" customWidth="1"/>
    <col min="16142" max="16142" width="21.140625" style="99" customWidth="1"/>
    <col min="16143" max="16143" width="9.5703125" style="99" customWidth="1"/>
    <col min="16144" max="16144" width="0.42578125" style="99" customWidth="1"/>
    <col min="16145" max="16151" width="6.42578125" style="99" customWidth="1"/>
    <col min="16152" max="16372" width="11.42578125" style="99"/>
    <col min="16373" max="16384" width="11.42578125" style="99" customWidth="1"/>
  </cols>
  <sheetData>
    <row r="2" spans="2:17" x14ac:dyDescent="0.25">
      <c r="B2" s="97" t="s">
        <v>56</v>
      </c>
      <c r="C2" s="98"/>
      <c r="D2" s="98"/>
      <c r="E2" s="98"/>
      <c r="F2" s="98"/>
      <c r="G2" s="98"/>
      <c r="H2" s="98"/>
      <c r="I2" s="98"/>
      <c r="J2" s="98"/>
      <c r="K2" s="98"/>
      <c r="L2" s="98"/>
      <c r="M2" s="98"/>
      <c r="N2" s="98"/>
      <c r="O2" s="98"/>
      <c r="P2" s="98"/>
      <c r="Q2" s="98"/>
    </row>
    <row r="4" spans="2:17" x14ac:dyDescent="0.25">
      <c r="B4" s="97" t="s">
        <v>44</v>
      </c>
      <c r="C4" s="98"/>
      <c r="D4" s="98"/>
      <c r="E4" s="98"/>
      <c r="F4" s="98"/>
      <c r="G4" s="98"/>
      <c r="H4" s="98"/>
      <c r="I4" s="98"/>
      <c r="J4" s="98"/>
      <c r="K4" s="98"/>
      <c r="L4" s="98"/>
      <c r="M4" s="98"/>
      <c r="N4" s="98"/>
      <c r="O4" s="98"/>
      <c r="P4" s="98"/>
      <c r="Q4" s="98"/>
    </row>
    <row r="5" spans="2:17" ht="21.75" thickBot="1" x14ac:dyDescent="0.3"/>
    <row r="6" spans="2:17" ht="21.75" thickBot="1" x14ac:dyDescent="0.3">
      <c r="B6" s="2" t="s">
        <v>4</v>
      </c>
      <c r="C6" s="100" t="s">
        <v>179</v>
      </c>
      <c r="D6" s="100"/>
      <c r="E6" s="100"/>
      <c r="F6" s="100"/>
      <c r="G6" s="100"/>
      <c r="H6" s="100"/>
      <c r="I6" s="100"/>
      <c r="J6" s="100"/>
      <c r="K6" s="100"/>
      <c r="L6" s="100"/>
      <c r="M6" s="100"/>
      <c r="N6" s="100"/>
      <c r="O6" s="101"/>
    </row>
    <row r="7" spans="2:17" ht="21.75" thickBot="1" x14ac:dyDescent="0.3">
      <c r="B7" s="2" t="s">
        <v>157</v>
      </c>
      <c r="C7" s="102" t="s">
        <v>180</v>
      </c>
      <c r="D7" s="102"/>
      <c r="E7" s="102"/>
      <c r="F7" s="102"/>
      <c r="G7" s="102"/>
      <c r="H7" s="102"/>
      <c r="I7" s="102"/>
      <c r="J7" s="102"/>
      <c r="K7" s="102"/>
      <c r="L7" s="102"/>
      <c r="M7" s="102"/>
      <c r="N7" s="102"/>
      <c r="O7" s="103"/>
    </row>
    <row r="8" spans="2:17" ht="21.75" thickBot="1" x14ac:dyDescent="0.3">
      <c r="B8" s="2" t="s">
        <v>5</v>
      </c>
      <c r="C8" s="100"/>
      <c r="D8" s="100"/>
      <c r="E8" s="100"/>
      <c r="F8" s="100"/>
      <c r="G8" s="100"/>
      <c r="H8" s="100"/>
      <c r="I8" s="100"/>
      <c r="J8" s="100"/>
      <c r="K8" s="100"/>
      <c r="L8" s="100"/>
      <c r="M8" s="100"/>
      <c r="N8" s="100"/>
      <c r="O8" s="101"/>
    </row>
    <row r="9" spans="2:17" ht="21.75" thickBot="1" x14ac:dyDescent="0.3">
      <c r="B9" s="2" t="s">
        <v>6</v>
      </c>
      <c r="C9" s="100"/>
      <c r="D9" s="100"/>
      <c r="E9" s="100"/>
      <c r="F9" s="100"/>
      <c r="G9" s="100"/>
      <c r="H9" s="100"/>
      <c r="I9" s="100"/>
      <c r="J9" s="100"/>
      <c r="K9" s="100"/>
      <c r="L9" s="100"/>
      <c r="M9" s="100"/>
      <c r="N9" s="100"/>
      <c r="O9" s="101"/>
    </row>
    <row r="10" spans="2:17" ht="21.75" thickBot="1" x14ac:dyDescent="0.3">
      <c r="B10" s="2" t="s">
        <v>7</v>
      </c>
      <c r="C10" s="100"/>
      <c r="D10" s="100"/>
      <c r="E10" s="100"/>
      <c r="F10" s="100"/>
      <c r="G10" s="100"/>
      <c r="H10" s="100"/>
      <c r="I10" s="100"/>
      <c r="J10" s="100"/>
      <c r="K10" s="100"/>
      <c r="L10" s="100"/>
      <c r="M10" s="100"/>
      <c r="N10" s="100"/>
      <c r="O10" s="101"/>
    </row>
    <row r="11" spans="2:17" ht="21.75" thickBot="1" x14ac:dyDescent="0.3">
      <c r="B11" s="2" t="s">
        <v>8</v>
      </c>
      <c r="C11" s="104"/>
      <c r="D11" s="104"/>
      <c r="E11" s="105"/>
      <c r="F11" s="106"/>
      <c r="G11" s="106"/>
      <c r="H11" s="106"/>
      <c r="I11" s="106"/>
      <c r="J11" s="106"/>
      <c r="K11" s="106"/>
      <c r="L11" s="106"/>
      <c r="M11" s="106"/>
      <c r="N11" s="106"/>
      <c r="O11" s="107"/>
    </row>
    <row r="12" spans="2:17" ht="21.75" thickBot="1" x14ac:dyDescent="0.3">
      <c r="B12" s="108" t="s">
        <v>9</v>
      </c>
      <c r="C12" s="109"/>
      <c r="D12" s="110"/>
      <c r="E12" s="110"/>
      <c r="F12" s="110"/>
      <c r="G12" s="110"/>
      <c r="H12" s="110"/>
      <c r="I12" s="110"/>
      <c r="J12" s="110"/>
      <c r="K12" s="110"/>
      <c r="L12" s="110"/>
      <c r="M12" s="110"/>
      <c r="N12" s="110"/>
      <c r="O12" s="111"/>
    </row>
    <row r="13" spans="2:17" x14ac:dyDescent="0.25">
      <c r="B13" s="112"/>
      <c r="C13" s="113"/>
      <c r="D13" s="114"/>
      <c r="E13" s="114"/>
      <c r="F13" s="114"/>
      <c r="G13" s="114"/>
      <c r="H13" s="114"/>
      <c r="I13" s="115"/>
      <c r="J13" s="115"/>
      <c r="K13" s="115"/>
      <c r="L13" s="115"/>
      <c r="M13" s="115"/>
      <c r="N13" s="115"/>
      <c r="O13" s="114"/>
    </row>
    <row r="14" spans="2:17" x14ac:dyDescent="0.25">
      <c r="I14" s="115"/>
      <c r="J14" s="115"/>
      <c r="K14" s="115"/>
      <c r="L14" s="115"/>
      <c r="M14" s="115"/>
      <c r="N14" s="115"/>
      <c r="O14" s="116"/>
    </row>
    <row r="15" spans="2:17" x14ac:dyDescent="0.25">
      <c r="I15" s="115"/>
      <c r="J15" s="115"/>
      <c r="K15" s="115"/>
      <c r="L15" s="115"/>
      <c r="M15" s="115"/>
      <c r="N15" s="115"/>
      <c r="O15" s="116"/>
    </row>
    <row r="16" spans="2:17" ht="42" x14ac:dyDescent="0.25">
      <c r="B16" s="117" t="s">
        <v>158</v>
      </c>
      <c r="C16" s="117"/>
      <c r="D16" s="118" t="s">
        <v>12</v>
      </c>
      <c r="E16" s="118" t="s">
        <v>13</v>
      </c>
      <c r="F16" s="118" t="s">
        <v>28</v>
      </c>
      <c r="G16" s="119"/>
      <c r="H16" s="119"/>
      <c r="I16" s="119"/>
      <c r="J16" s="119"/>
      <c r="K16" s="119"/>
      <c r="L16" s="119"/>
      <c r="M16" s="116"/>
    </row>
    <row r="17" spans="1:22" ht="43.5" customHeight="1" x14ac:dyDescent="0.25">
      <c r="B17" s="117"/>
      <c r="C17" s="117"/>
      <c r="D17" s="118" t="s">
        <v>244</v>
      </c>
      <c r="E17" s="123">
        <v>1015003251</v>
      </c>
      <c r="F17" s="121">
        <v>441</v>
      </c>
      <c r="G17" s="288" t="s">
        <v>397</v>
      </c>
      <c r="H17" s="288"/>
      <c r="I17" s="288"/>
      <c r="J17" s="288"/>
      <c r="K17" s="288"/>
      <c r="L17" s="288"/>
      <c r="M17" s="288"/>
      <c r="N17" s="288"/>
      <c r="O17" s="288"/>
      <c r="P17" s="288"/>
      <c r="Q17" s="288"/>
      <c r="R17" s="288"/>
      <c r="S17" s="288"/>
      <c r="T17" s="288"/>
      <c r="U17" s="288"/>
    </row>
    <row r="18" spans="1:22" ht="40.5" customHeight="1" x14ac:dyDescent="0.25">
      <c r="B18" s="117"/>
      <c r="C18" s="117"/>
      <c r="D18" s="118"/>
      <c r="E18" s="123"/>
      <c r="F18" s="121"/>
      <c r="G18" s="122"/>
      <c r="H18" s="122"/>
      <c r="I18" s="122"/>
      <c r="J18" s="122"/>
      <c r="K18" s="122"/>
      <c r="L18" s="122"/>
      <c r="M18" s="116"/>
    </row>
    <row r="19" spans="1:22" x14ac:dyDescent="0.25">
      <c r="B19" s="117"/>
      <c r="C19" s="117"/>
      <c r="D19" s="118"/>
      <c r="E19" s="123"/>
      <c r="F19" s="121"/>
      <c r="G19" s="122"/>
      <c r="H19" s="122"/>
      <c r="I19" s="122"/>
      <c r="J19" s="122"/>
      <c r="K19" s="122"/>
      <c r="L19" s="122"/>
      <c r="M19" s="116"/>
    </row>
    <row r="20" spans="1:22" x14ac:dyDescent="0.25">
      <c r="B20" s="117"/>
      <c r="C20" s="117"/>
      <c r="D20" s="118"/>
      <c r="E20" s="124"/>
      <c r="F20" s="121"/>
      <c r="G20" s="122"/>
      <c r="H20" s="122"/>
      <c r="I20" s="122"/>
      <c r="J20" s="122"/>
      <c r="K20" s="122"/>
      <c r="L20" s="122"/>
      <c r="M20" s="125"/>
    </row>
    <row r="21" spans="1:22" x14ac:dyDescent="0.25">
      <c r="B21" s="117"/>
      <c r="C21" s="117"/>
      <c r="D21" s="118"/>
      <c r="E21" s="124"/>
      <c r="F21" s="121"/>
      <c r="G21" s="126"/>
      <c r="H21" s="126"/>
      <c r="I21" s="126"/>
      <c r="J21" s="126"/>
      <c r="K21" s="126"/>
      <c r="L21" s="126"/>
      <c r="M21" s="125"/>
    </row>
    <row r="22" spans="1:22" x14ac:dyDescent="0.25">
      <c r="B22" s="117"/>
      <c r="C22" s="117"/>
      <c r="D22" s="118"/>
      <c r="E22" s="124"/>
      <c r="F22" s="121"/>
      <c r="G22" s="115"/>
      <c r="H22" s="115"/>
      <c r="I22" s="115"/>
      <c r="J22" s="115"/>
      <c r="K22" s="115"/>
      <c r="L22" s="115"/>
      <c r="M22" s="125"/>
    </row>
    <row r="23" spans="1:22" x14ac:dyDescent="0.25">
      <c r="B23" s="117"/>
      <c r="C23" s="117"/>
      <c r="D23" s="118"/>
      <c r="E23" s="124"/>
      <c r="F23" s="121"/>
      <c r="G23" s="115"/>
      <c r="H23" s="115"/>
      <c r="I23" s="115"/>
      <c r="J23" s="115"/>
      <c r="K23" s="115"/>
      <c r="L23" s="115"/>
      <c r="M23" s="125"/>
    </row>
    <row r="24" spans="1:22" ht="21.75" thickBot="1" x14ac:dyDescent="0.3">
      <c r="B24" s="127" t="s">
        <v>14</v>
      </c>
      <c r="C24" s="128"/>
      <c r="D24" s="118"/>
      <c r="E24" s="123">
        <v>1015003251</v>
      </c>
      <c r="F24" s="121">
        <f>SUM(F17:F23)</f>
        <v>441</v>
      </c>
      <c r="G24" s="115"/>
      <c r="H24" s="115"/>
      <c r="I24" s="115"/>
      <c r="J24" s="115"/>
      <c r="K24" s="115"/>
      <c r="L24" s="115"/>
      <c r="M24" s="125"/>
    </row>
    <row r="25" spans="1:22" ht="63.75" thickBot="1" x14ac:dyDescent="0.3">
      <c r="A25" s="129"/>
      <c r="B25" s="130" t="s">
        <v>15</v>
      </c>
      <c r="C25" s="130" t="s">
        <v>98</v>
      </c>
      <c r="E25" s="119"/>
      <c r="F25" s="119"/>
      <c r="G25" s="119"/>
      <c r="H25" s="119"/>
      <c r="I25" s="131"/>
      <c r="J25" s="131"/>
      <c r="K25" s="131"/>
      <c r="L25" s="131"/>
      <c r="M25" s="131"/>
      <c r="N25" s="131"/>
    </row>
    <row r="26" spans="1:22" ht="21.75" thickBot="1" x14ac:dyDescent="0.3">
      <c r="A26" s="132"/>
      <c r="C26" s="133">
        <f>80%*F24</f>
        <v>352.8</v>
      </c>
      <c r="D26" s="134"/>
      <c r="E26" s="135"/>
      <c r="F26" s="135"/>
      <c r="G26" s="135"/>
      <c r="H26" s="136"/>
      <c r="I26" s="136"/>
      <c r="J26" s="136"/>
      <c r="K26" s="136"/>
      <c r="L26" s="136"/>
      <c r="M26" s="136"/>
    </row>
    <row r="27" spans="1:22" x14ac:dyDescent="0.25">
      <c r="A27" s="137"/>
      <c r="C27" s="138"/>
      <c r="D27" s="122"/>
      <c r="E27" s="139"/>
      <c r="F27" s="135"/>
      <c r="G27" s="135"/>
      <c r="H27" s="135"/>
      <c r="I27" s="136"/>
      <c r="J27" s="136"/>
      <c r="K27" s="136"/>
      <c r="L27" s="136"/>
      <c r="M27" s="136"/>
      <c r="N27" s="136"/>
    </row>
    <row r="28" spans="1:22" x14ac:dyDescent="0.25">
      <c r="A28" s="137"/>
      <c r="C28" s="138"/>
      <c r="D28" s="122"/>
      <c r="E28" s="139"/>
      <c r="F28" s="135"/>
      <c r="G28" s="135"/>
      <c r="H28" s="135"/>
      <c r="I28" s="136"/>
      <c r="J28" s="136"/>
      <c r="K28" s="136"/>
      <c r="L28" s="136"/>
      <c r="M28" s="136"/>
      <c r="N28" s="136"/>
    </row>
    <row r="29" spans="1:22" ht="21.75" thickBot="1" x14ac:dyDescent="0.3">
      <c r="N29" s="140" t="s">
        <v>34</v>
      </c>
      <c r="O29" s="140"/>
    </row>
    <row r="30" spans="1:22" x14ac:dyDescent="0.25">
      <c r="B30" s="141" t="s">
        <v>29</v>
      </c>
      <c r="H30" s="142"/>
      <c r="L30" s="142" t="s">
        <v>167</v>
      </c>
      <c r="M30" s="142"/>
      <c r="N30" s="143"/>
      <c r="O30" s="143"/>
    </row>
    <row r="31" spans="1:22" ht="21.75" thickBot="1" x14ac:dyDescent="0.3">
      <c r="H31" s="144"/>
      <c r="L31" s="144"/>
      <c r="M31" s="144"/>
      <c r="S31" s="279">
        <v>41912</v>
      </c>
      <c r="T31" s="279">
        <v>40141</v>
      </c>
    </row>
    <row r="32" spans="1:22" s="115" customFormat="1" ht="126" x14ac:dyDescent="0.25">
      <c r="B32" s="146" t="s">
        <v>143</v>
      </c>
      <c r="C32" s="146" t="s">
        <v>144</v>
      </c>
      <c r="D32" s="146" t="s">
        <v>145</v>
      </c>
      <c r="E32" s="146" t="s">
        <v>42</v>
      </c>
      <c r="F32" s="146" t="s">
        <v>164</v>
      </c>
      <c r="G32" s="146" t="s">
        <v>99</v>
      </c>
      <c r="H32" s="146" t="s">
        <v>161</v>
      </c>
      <c r="I32" s="146" t="s">
        <v>162</v>
      </c>
      <c r="J32" s="146" t="s">
        <v>159</v>
      </c>
      <c r="K32" s="146" t="s">
        <v>30</v>
      </c>
      <c r="L32" s="146" t="s">
        <v>54</v>
      </c>
      <c r="M32" s="146" t="s">
        <v>20</v>
      </c>
      <c r="N32" s="147" t="s">
        <v>26</v>
      </c>
      <c r="O32" s="146" t="s">
        <v>146</v>
      </c>
      <c r="P32" s="146" t="s">
        <v>35</v>
      </c>
      <c r="Q32" s="148" t="s">
        <v>11</v>
      </c>
      <c r="R32" s="148" t="s">
        <v>19</v>
      </c>
      <c r="S32" s="280" t="s">
        <v>160</v>
      </c>
      <c r="T32" s="280" t="s">
        <v>163</v>
      </c>
      <c r="U32" s="280" t="s">
        <v>165</v>
      </c>
      <c r="V32" s="280" t="s">
        <v>166</v>
      </c>
    </row>
    <row r="33" spans="1:26" s="162" customFormat="1" ht="84" x14ac:dyDescent="0.25">
      <c r="A33" s="150">
        <v>1</v>
      </c>
      <c r="B33" s="151" t="s">
        <v>181</v>
      </c>
      <c r="C33" s="151" t="s">
        <v>181</v>
      </c>
      <c r="D33" s="151" t="s">
        <v>182</v>
      </c>
      <c r="E33" s="152" t="s">
        <v>183</v>
      </c>
      <c r="F33" s="153" t="s">
        <v>134</v>
      </c>
      <c r="G33" s="154"/>
      <c r="H33" s="145">
        <v>41558</v>
      </c>
      <c r="I33" s="145">
        <v>41851</v>
      </c>
      <c r="J33" s="155">
        <f t="shared" ref="J33:J40" si="0">(YEARFRAC(H33,I33,3))*12</f>
        <v>9.632876712328768</v>
      </c>
      <c r="K33" s="145" t="s">
        <v>24</v>
      </c>
      <c r="L33" s="156">
        <v>0</v>
      </c>
      <c r="M33" s="156">
        <v>0</v>
      </c>
      <c r="N33" s="157">
        <v>90</v>
      </c>
      <c r="O33" s="158">
        <f>+N33*G33</f>
        <v>0</v>
      </c>
      <c r="P33" s="159">
        <v>220257722</v>
      </c>
      <c r="Q33" s="160">
        <v>43</v>
      </c>
      <c r="R33" s="161" t="s">
        <v>245</v>
      </c>
      <c r="S33" s="233" t="str">
        <f t="shared" ref="S33:S40" si="1">IF(I33&gt;$S$31,"Revisar","")</f>
        <v/>
      </c>
      <c r="T33" s="233" t="str">
        <f t="shared" ref="T33:T40" si="2">IF(H33&lt;$T$31,"Revisar inicio","")</f>
        <v/>
      </c>
      <c r="U33" s="145">
        <f t="shared" ref="U33:U39" si="3">IF(H33="","",IF(H33&lt;$T$31,$T$31,H33))</f>
        <v>41558</v>
      </c>
      <c r="V33" s="145">
        <f t="shared" ref="V33:V39" si="4">IF(I33="","",IF(I33&gt;$S$31,$S$31,I33))</f>
        <v>41851</v>
      </c>
      <c r="W33" s="163"/>
      <c r="X33" s="163"/>
      <c r="Y33" s="163"/>
      <c r="Z33" s="163"/>
    </row>
    <row r="34" spans="1:26" s="162" customFormat="1" ht="84" x14ac:dyDescent="0.25">
      <c r="A34" s="150">
        <f>+A33+1</f>
        <v>2</v>
      </c>
      <c r="B34" s="151" t="s">
        <v>181</v>
      </c>
      <c r="C34" s="151" t="s">
        <v>181</v>
      </c>
      <c r="D34" s="151" t="s">
        <v>182</v>
      </c>
      <c r="E34" s="152" t="s">
        <v>184</v>
      </c>
      <c r="F34" s="153" t="s">
        <v>134</v>
      </c>
      <c r="G34" s="153"/>
      <c r="H34" s="145">
        <v>41659</v>
      </c>
      <c r="I34" s="145">
        <v>41973</v>
      </c>
      <c r="J34" s="164">
        <f t="shared" si="0"/>
        <v>10.323287671232876</v>
      </c>
      <c r="K34" s="145" t="s">
        <v>24</v>
      </c>
      <c r="L34" s="156">
        <v>0</v>
      </c>
      <c r="M34" s="156">
        <v>0</v>
      </c>
      <c r="N34" s="157">
        <v>188</v>
      </c>
      <c r="O34" s="158">
        <f t="shared" ref="O34:O40" si="5">+N34*G34</f>
        <v>0</v>
      </c>
      <c r="P34" s="159">
        <v>206232954</v>
      </c>
      <c r="Q34" s="160" t="s">
        <v>185</v>
      </c>
      <c r="R34" s="161"/>
      <c r="S34" s="233" t="str">
        <f t="shared" si="1"/>
        <v>Revisar</v>
      </c>
      <c r="T34" s="233" t="str">
        <f t="shared" si="2"/>
        <v/>
      </c>
      <c r="U34" s="145">
        <f t="shared" si="3"/>
        <v>41659</v>
      </c>
      <c r="V34" s="145">
        <f t="shared" si="4"/>
        <v>41912</v>
      </c>
      <c r="W34" s="163"/>
      <c r="X34" s="163"/>
      <c r="Y34" s="163"/>
      <c r="Z34" s="163"/>
    </row>
    <row r="35" spans="1:26" s="162" customFormat="1" ht="84" x14ac:dyDescent="0.25">
      <c r="A35" s="150">
        <f t="shared" ref="A35:A40" si="6">+A34+1</f>
        <v>3</v>
      </c>
      <c r="B35" s="151" t="s">
        <v>181</v>
      </c>
      <c r="C35" s="151" t="s">
        <v>181</v>
      </c>
      <c r="D35" s="151" t="s">
        <v>182</v>
      </c>
      <c r="E35" s="152" t="s">
        <v>186</v>
      </c>
      <c r="F35" s="153" t="s">
        <v>134</v>
      </c>
      <c r="G35" s="153"/>
      <c r="H35" s="145">
        <v>41527</v>
      </c>
      <c r="I35" s="145">
        <v>41943</v>
      </c>
      <c r="J35" s="164">
        <f t="shared" si="0"/>
        <v>13.676712328767124</v>
      </c>
      <c r="K35" s="145" t="s">
        <v>24</v>
      </c>
      <c r="L35" s="156">
        <v>0</v>
      </c>
      <c r="M35" s="156">
        <v>0</v>
      </c>
      <c r="N35" s="157">
        <v>180</v>
      </c>
      <c r="O35" s="158">
        <f t="shared" si="5"/>
        <v>0</v>
      </c>
      <c r="P35" s="159">
        <v>440039416</v>
      </c>
      <c r="Q35" s="160">
        <v>46</v>
      </c>
      <c r="R35" s="161"/>
      <c r="S35" s="233" t="str">
        <f t="shared" si="1"/>
        <v>Revisar</v>
      </c>
      <c r="T35" s="233" t="str">
        <f t="shared" si="2"/>
        <v/>
      </c>
      <c r="U35" s="145">
        <f t="shared" si="3"/>
        <v>41527</v>
      </c>
      <c r="V35" s="145">
        <f t="shared" si="4"/>
        <v>41912</v>
      </c>
      <c r="W35" s="163"/>
      <c r="X35" s="163"/>
      <c r="Y35" s="163"/>
      <c r="Z35" s="163"/>
    </row>
    <row r="36" spans="1:26" s="162" customFormat="1" ht="84" x14ac:dyDescent="0.25">
      <c r="A36" s="150">
        <f t="shared" si="6"/>
        <v>4</v>
      </c>
      <c r="B36" s="151" t="s">
        <v>181</v>
      </c>
      <c r="C36" s="151" t="s">
        <v>189</v>
      </c>
      <c r="D36" s="151" t="s">
        <v>182</v>
      </c>
      <c r="E36" s="152" t="s">
        <v>187</v>
      </c>
      <c r="F36" s="153" t="s">
        <v>134</v>
      </c>
      <c r="G36" s="152">
        <v>0.75</v>
      </c>
      <c r="H36" s="145">
        <v>41577</v>
      </c>
      <c r="I36" s="145">
        <v>41943</v>
      </c>
      <c r="J36" s="164">
        <f t="shared" si="0"/>
        <v>12.032876712328768</v>
      </c>
      <c r="K36" s="145" t="s">
        <v>24</v>
      </c>
      <c r="L36" s="156">
        <v>0</v>
      </c>
      <c r="M36" s="156">
        <v>0</v>
      </c>
      <c r="N36" s="157">
        <v>145</v>
      </c>
      <c r="O36" s="158">
        <f t="shared" si="5"/>
        <v>108.75</v>
      </c>
      <c r="P36" s="159">
        <v>276218161</v>
      </c>
      <c r="Q36" s="160" t="s">
        <v>188</v>
      </c>
      <c r="R36" s="161"/>
      <c r="S36" s="233" t="str">
        <f t="shared" si="1"/>
        <v>Revisar</v>
      </c>
      <c r="T36" s="233" t="str">
        <f t="shared" si="2"/>
        <v/>
      </c>
      <c r="U36" s="145">
        <f t="shared" si="3"/>
        <v>41577</v>
      </c>
      <c r="V36" s="145">
        <f t="shared" si="4"/>
        <v>41912</v>
      </c>
      <c r="W36" s="163"/>
      <c r="X36" s="163"/>
      <c r="Y36" s="163"/>
      <c r="Z36" s="163"/>
    </row>
    <row r="37" spans="1:26" s="162" customFormat="1" ht="84" x14ac:dyDescent="0.25">
      <c r="A37" s="150">
        <f t="shared" si="6"/>
        <v>5</v>
      </c>
      <c r="B37" s="151" t="s">
        <v>181</v>
      </c>
      <c r="C37" s="151" t="s">
        <v>189</v>
      </c>
      <c r="D37" s="151" t="s">
        <v>182</v>
      </c>
      <c r="E37" s="152" t="s">
        <v>190</v>
      </c>
      <c r="F37" s="153" t="s">
        <v>134</v>
      </c>
      <c r="G37" s="152">
        <v>0.75</v>
      </c>
      <c r="H37" s="145">
        <v>41557</v>
      </c>
      <c r="I37" s="145">
        <v>41943</v>
      </c>
      <c r="J37" s="164"/>
      <c r="K37" s="145" t="s">
        <v>24</v>
      </c>
      <c r="L37" s="156">
        <v>0</v>
      </c>
      <c r="M37" s="156">
        <v>0</v>
      </c>
      <c r="N37" s="158">
        <v>225</v>
      </c>
      <c r="O37" s="158">
        <f t="shared" si="5"/>
        <v>168.75</v>
      </c>
      <c r="P37" s="160">
        <v>428241280</v>
      </c>
      <c r="Q37" s="160" t="s">
        <v>191</v>
      </c>
      <c r="R37" s="161"/>
      <c r="S37" s="233" t="str">
        <f t="shared" si="1"/>
        <v>Revisar</v>
      </c>
      <c r="T37" s="233" t="str">
        <f t="shared" si="2"/>
        <v/>
      </c>
      <c r="U37" s="145">
        <f t="shared" si="3"/>
        <v>41557</v>
      </c>
      <c r="V37" s="145">
        <f t="shared" si="4"/>
        <v>41912</v>
      </c>
      <c r="W37" s="163"/>
      <c r="X37" s="163"/>
      <c r="Y37" s="163"/>
      <c r="Z37" s="163"/>
    </row>
    <row r="38" spans="1:26" s="162" customFormat="1" ht="63" x14ac:dyDescent="0.25">
      <c r="A38" s="150">
        <f t="shared" si="6"/>
        <v>6</v>
      </c>
      <c r="B38" s="151" t="s">
        <v>181</v>
      </c>
      <c r="C38" s="151" t="s">
        <v>181</v>
      </c>
      <c r="D38" s="153" t="s">
        <v>192</v>
      </c>
      <c r="E38" s="158">
        <v>1</v>
      </c>
      <c r="F38" s="153" t="s">
        <v>134</v>
      </c>
      <c r="G38" s="153"/>
      <c r="H38" s="145">
        <v>41116</v>
      </c>
      <c r="I38" s="145">
        <v>41453</v>
      </c>
      <c r="J38" s="164">
        <f t="shared" si="0"/>
        <v>11.079452054794521</v>
      </c>
      <c r="K38" s="145" t="s">
        <v>24</v>
      </c>
      <c r="L38" s="156">
        <v>0</v>
      </c>
      <c r="M38" s="156">
        <v>0</v>
      </c>
      <c r="N38" s="158">
        <v>1000</v>
      </c>
      <c r="O38" s="158">
        <f t="shared" si="5"/>
        <v>0</v>
      </c>
      <c r="P38" s="160">
        <v>1400000000</v>
      </c>
      <c r="Q38" s="160">
        <v>56</v>
      </c>
      <c r="R38" s="161"/>
      <c r="S38" s="233" t="str">
        <f t="shared" si="1"/>
        <v/>
      </c>
      <c r="T38" s="233" t="str">
        <f t="shared" si="2"/>
        <v/>
      </c>
      <c r="U38" s="145">
        <f t="shared" si="3"/>
        <v>41116</v>
      </c>
      <c r="V38" s="145">
        <f t="shared" si="4"/>
        <v>41453</v>
      </c>
      <c r="W38" s="163"/>
      <c r="X38" s="163"/>
      <c r="Y38" s="163"/>
      <c r="Z38" s="163"/>
    </row>
    <row r="39" spans="1:26" s="162" customFormat="1" ht="63" x14ac:dyDescent="0.25">
      <c r="A39" s="150">
        <f t="shared" si="6"/>
        <v>7</v>
      </c>
      <c r="B39" s="151" t="s">
        <v>181</v>
      </c>
      <c r="C39" s="151" t="s">
        <v>181</v>
      </c>
      <c r="D39" s="165" t="s">
        <v>193</v>
      </c>
      <c r="E39" s="158">
        <v>1</v>
      </c>
      <c r="F39" s="153" t="s">
        <v>134</v>
      </c>
      <c r="G39" s="153"/>
      <c r="H39" s="145">
        <v>40669</v>
      </c>
      <c r="I39" s="145">
        <v>41088</v>
      </c>
      <c r="J39" s="164">
        <f t="shared" si="0"/>
        <v>13.775342465753425</v>
      </c>
      <c r="K39" s="145" t="s">
        <v>24</v>
      </c>
      <c r="L39" s="156">
        <v>0</v>
      </c>
      <c r="M39" s="156">
        <v>0</v>
      </c>
      <c r="N39" s="158">
        <v>850</v>
      </c>
      <c r="O39" s="158">
        <f t="shared" si="5"/>
        <v>0</v>
      </c>
      <c r="P39" s="160">
        <v>1200000000</v>
      </c>
      <c r="Q39" s="160">
        <v>57</v>
      </c>
      <c r="R39" s="161"/>
      <c r="S39" s="233" t="str">
        <f t="shared" si="1"/>
        <v/>
      </c>
      <c r="T39" s="233" t="str">
        <f t="shared" si="2"/>
        <v/>
      </c>
      <c r="U39" s="145">
        <f t="shared" si="3"/>
        <v>40669</v>
      </c>
      <c r="V39" s="145">
        <f t="shared" si="4"/>
        <v>41088</v>
      </c>
      <c r="W39" s="163"/>
      <c r="X39" s="163"/>
      <c r="Y39" s="163"/>
      <c r="Z39" s="163"/>
    </row>
    <row r="40" spans="1:26" s="162" customFormat="1" ht="168" x14ac:dyDescent="0.25">
      <c r="A40" s="150">
        <f t="shared" si="6"/>
        <v>8</v>
      </c>
      <c r="B40" s="151" t="s">
        <v>181</v>
      </c>
      <c r="C40" s="151" t="s">
        <v>181</v>
      </c>
      <c r="D40" s="165" t="s">
        <v>194</v>
      </c>
      <c r="E40" s="158">
        <v>2990</v>
      </c>
      <c r="F40" s="153" t="s">
        <v>134</v>
      </c>
      <c r="G40" s="153"/>
      <c r="H40" s="145">
        <v>40609</v>
      </c>
      <c r="I40" s="145">
        <v>40831</v>
      </c>
      <c r="J40" s="164">
        <f t="shared" si="0"/>
        <v>7.2986301369863025</v>
      </c>
      <c r="K40" s="145" t="s">
        <v>24</v>
      </c>
      <c r="L40" s="156">
        <v>0</v>
      </c>
      <c r="M40" s="156">
        <v>0</v>
      </c>
      <c r="N40" s="158">
        <v>0</v>
      </c>
      <c r="O40" s="158">
        <f t="shared" si="5"/>
        <v>0</v>
      </c>
      <c r="P40" s="160"/>
      <c r="Q40" s="160"/>
      <c r="R40" s="161" t="s">
        <v>223</v>
      </c>
      <c r="S40" s="233" t="str">
        <f t="shared" si="1"/>
        <v/>
      </c>
      <c r="T40" s="233" t="str">
        <f t="shared" si="2"/>
        <v/>
      </c>
      <c r="U40" s="145">
        <f>IF(H40="","",IF(H40&lt;$T$31,$T$31,H40))</f>
        <v>40609</v>
      </c>
      <c r="V40" s="145">
        <f>IF(I40="","",IF(I40&gt;$S$31,$S$31,I40))</f>
        <v>40831</v>
      </c>
      <c r="W40" s="163"/>
      <c r="X40" s="163"/>
      <c r="Y40" s="163"/>
      <c r="Z40" s="163"/>
    </row>
    <row r="41" spans="1:26" s="179" customFormat="1" x14ac:dyDescent="0.25">
      <c r="A41" s="166"/>
      <c r="B41" s="167" t="s">
        <v>16</v>
      </c>
      <c r="C41" s="168"/>
      <c r="D41" s="169"/>
      <c r="E41" s="170"/>
      <c r="F41" s="168"/>
      <c r="G41" s="168"/>
      <c r="H41" s="168"/>
      <c r="I41" s="171"/>
      <c r="J41" s="172"/>
      <c r="K41" s="173">
        <f t="shared" ref="K41" si="7">SUM(K33:K40)</f>
        <v>0</v>
      </c>
      <c r="L41" s="174"/>
      <c r="M41" s="174"/>
      <c r="N41" s="175"/>
      <c r="O41" s="176"/>
      <c r="P41" s="177"/>
      <c r="Q41" s="177"/>
      <c r="R41" s="178"/>
      <c r="S41" s="178"/>
      <c r="T41" s="178"/>
      <c r="U41" s="178"/>
      <c r="V41" s="178"/>
    </row>
    <row r="42" spans="1:26" s="180" customFormat="1" x14ac:dyDescent="0.25">
      <c r="E42" s="181"/>
    </row>
    <row r="43" spans="1:26" s="180" customFormat="1" x14ac:dyDescent="0.25">
      <c r="B43" s="182" t="s">
        <v>27</v>
      </c>
      <c r="C43" s="182"/>
      <c r="D43" s="183" t="s">
        <v>33</v>
      </c>
      <c r="E43" s="183"/>
      <c r="L43" s="184"/>
      <c r="M43" s="180" t="s">
        <v>195</v>
      </c>
      <c r="N43" s="180">
        <v>0</v>
      </c>
    </row>
    <row r="44" spans="1:26" s="180" customFormat="1" x14ac:dyDescent="0.25">
      <c r="B44" s="185"/>
      <c r="C44" s="185"/>
      <c r="D44" s="186" t="s">
        <v>23</v>
      </c>
      <c r="E44" s="187" t="s">
        <v>24</v>
      </c>
    </row>
    <row r="45" spans="1:26" s="180" customFormat="1" x14ac:dyDescent="0.25">
      <c r="B45" s="188" t="s">
        <v>21</v>
      </c>
      <c r="C45" s="189">
        <f>L41</f>
        <v>0</v>
      </c>
      <c r="D45" s="190" t="str">
        <f>IF(C45&gt;=24,"X","")</f>
        <v/>
      </c>
      <c r="E45" s="190" t="str">
        <f>IF(C45&lt;24,"X","")</f>
        <v>X</v>
      </c>
      <c r="F45" s="192"/>
      <c r="G45" s="192"/>
      <c r="H45" s="192"/>
      <c r="I45" s="192"/>
      <c r="J45" s="192"/>
      <c r="K45" s="192"/>
      <c r="L45" s="192"/>
      <c r="M45" s="192"/>
      <c r="N45" s="192"/>
    </row>
    <row r="46" spans="1:26" s="180" customFormat="1" x14ac:dyDescent="0.25">
      <c r="B46" s="188" t="s">
        <v>25</v>
      </c>
      <c r="C46" s="193" t="s">
        <v>298</v>
      </c>
      <c r="D46" s="190"/>
      <c r="E46" s="190" t="s">
        <v>243</v>
      </c>
    </row>
    <row r="47" spans="1:26" s="180" customFormat="1" x14ac:dyDescent="0.25">
      <c r="B47" s="194"/>
      <c r="C47" s="195"/>
      <c r="D47" s="195"/>
      <c r="E47" s="195"/>
      <c r="F47" s="195"/>
      <c r="G47" s="195"/>
      <c r="H47" s="195"/>
      <c r="I47" s="195"/>
      <c r="J47" s="195"/>
      <c r="K47" s="195"/>
      <c r="L47" s="195"/>
      <c r="M47" s="195"/>
      <c r="N47" s="195"/>
      <c r="O47" s="195"/>
    </row>
    <row r="48" spans="1:26" ht="21.75" thickBot="1" x14ac:dyDescent="0.3"/>
    <row r="49" spans="2:17" ht="21.75" thickBot="1" x14ac:dyDescent="0.3">
      <c r="B49" s="196" t="s">
        <v>100</v>
      </c>
      <c r="C49" s="196"/>
      <c r="D49" s="196"/>
      <c r="E49" s="196"/>
      <c r="F49" s="196"/>
      <c r="G49" s="196"/>
      <c r="H49" s="196"/>
      <c r="I49" s="196"/>
      <c r="J49" s="196"/>
      <c r="K49" s="196"/>
      <c r="L49" s="196"/>
      <c r="M49" s="196"/>
      <c r="N49" s="196"/>
      <c r="O49" s="196"/>
    </row>
    <row r="52" spans="2:17" ht="231" x14ac:dyDescent="0.35">
      <c r="B52" s="197" t="s">
        <v>147</v>
      </c>
      <c r="C52" s="198" t="s">
        <v>2</v>
      </c>
      <c r="D52" s="198" t="s">
        <v>102</v>
      </c>
      <c r="E52" s="198" t="s">
        <v>101</v>
      </c>
      <c r="F52" s="198" t="s">
        <v>103</v>
      </c>
      <c r="G52" s="198" t="s">
        <v>104</v>
      </c>
      <c r="H52" s="198" t="s">
        <v>105</v>
      </c>
      <c r="I52" s="198" t="s">
        <v>106</v>
      </c>
      <c r="J52" s="198" t="s">
        <v>107</v>
      </c>
      <c r="K52" s="198" t="s">
        <v>108</v>
      </c>
      <c r="L52" s="198" t="s">
        <v>109</v>
      </c>
      <c r="M52" s="199" t="s">
        <v>110</v>
      </c>
      <c r="N52" s="199" t="s">
        <v>111</v>
      </c>
      <c r="O52" s="200" t="s">
        <v>3</v>
      </c>
      <c r="P52" s="201"/>
      <c r="Q52" s="198" t="s">
        <v>18</v>
      </c>
    </row>
    <row r="53" spans="2:17" x14ac:dyDescent="0.35">
      <c r="B53" s="202" t="s">
        <v>246</v>
      </c>
      <c r="C53" s="202" t="s">
        <v>247</v>
      </c>
      <c r="D53" s="203" t="s">
        <v>248</v>
      </c>
      <c r="E53" s="203">
        <v>40</v>
      </c>
      <c r="F53" s="203"/>
      <c r="G53" s="203" t="s">
        <v>135</v>
      </c>
      <c r="H53" s="203" t="s">
        <v>134</v>
      </c>
      <c r="I53" s="203"/>
      <c r="J53" s="204" t="s">
        <v>134</v>
      </c>
      <c r="K53" s="205" t="s">
        <v>134</v>
      </c>
      <c r="L53" s="205" t="s">
        <v>134</v>
      </c>
      <c r="M53" s="205" t="s">
        <v>134</v>
      </c>
      <c r="N53" s="205" t="s">
        <v>134</v>
      </c>
      <c r="O53" s="206" t="s">
        <v>249</v>
      </c>
      <c r="P53" s="207"/>
      <c r="Q53" s="205" t="s">
        <v>135</v>
      </c>
    </row>
    <row r="54" spans="2:17" x14ac:dyDescent="0.35">
      <c r="B54" s="202" t="s">
        <v>250</v>
      </c>
      <c r="C54" s="202" t="s">
        <v>247</v>
      </c>
      <c r="D54" s="203" t="s">
        <v>248</v>
      </c>
      <c r="E54" s="203">
        <v>70</v>
      </c>
      <c r="F54" s="203"/>
      <c r="G54" s="203" t="s">
        <v>135</v>
      </c>
      <c r="H54" s="203" t="s">
        <v>135</v>
      </c>
      <c r="I54" s="204"/>
      <c r="J54" s="204" t="s">
        <v>135</v>
      </c>
      <c r="K54" s="205" t="s">
        <v>135</v>
      </c>
      <c r="L54" s="205" t="s">
        <v>135</v>
      </c>
      <c r="M54" s="205" t="s">
        <v>135</v>
      </c>
      <c r="N54" s="205"/>
      <c r="O54" s="206" t="s">
        <v>254</v>
      </c>
      <c r="P54" s="207"/>
      <c r="Q54" s="205" t="s">
        <v>135</v>
      </c>
    </row>
    <row r="55" spans="2:17" x14ac:dyDescent="0.35">
      <c r="B55" s="202" t="s">
        <v>197</v>
      </c>
      <c r="C55" s="202" t="s">
        <v>197</v>
      </c>
      <c r="D55" s="203" t="s">
        <v>248</v>
      </c>
      <c r="E55" s="203">
        <v>96</v>
      </c>
      <c r="F55" s="203"/>
      <c r="G55" s="203" t="s">
        <v>135</v>
      </c>
      <c r="H55" s="203" t="s">
        <v>135</v>
      </c>
      <c r="I55" s="203" t="s">
        <v>135</v>
      </c>
      <c r="J55" s="204" t="s">
        <v>135</v>
      </c>
      <c r="K55" s="205" t="s">
        <v>135</v>
      </c>
      <c r="L55" s="205" t="s">
        <v>135</v>
      </c>
      <c r="M55" s="205" t="s">
        <v>135</v>
      </c>
      <c r="N55" s="205"/>
      <c r="O55" s="206" t="s">
        <v>255</v>
      </c>
      <c r="P55" s="207"/>
      <c r="Q55" s="205" t="s">
        <v>135</v>
      </c>
    </row>
    <row r="56" spans="2:17" x14ac:dyDescent="0.35">
      <c r="B56" s="202" t="s">
        <v>197</v>
      </c>
      <c r="C56" s="202" t="s">
        <v>197</v>
      </c>
      <c r="D56" s="203" t="s">
        <v>251</v>
      </c>
      <c r="E56" s="203">
        <v>87</v>
      </c>
      <c r="F56" s="203"/>
      <c r="G56" s="203" t="s">
        <v>135</v>
      </c>
      <c r="H56" s="203" t="s">
        <v>135</v>
      </c>
      <c r="I56" s="203" t="s">
        <v>135</v>
      </c>
      <c r="J56" s="204" t="s">
        <v>135</v>
      </c>
      <c r="K56" s="205" t="s">
        <v>135</v>
      </c>
      <c r="L56" s="205" t="s">
        <v>135</v>
      </c>
      <c r="M56" s="205" t="s">
        <v>135</v>
      </c>
      <c r="N56" s="205"/>
      <c r="O56" s="206" t="s">
        <v>256</v>
      </c>
      <c r="P56" s="207"/>
      <c r="Q56" s="205" t="s">
        <v>135</v>
      </c>
    </row>
    <row r="57" spans="2:17" x14ac:dyDescent="0.35">
      <c r="B57" s="202" t="s">
        <v>246</v>
      </c>
      <c r="C57" s="202" t="s">
        <v>247</v>
      </c>
      <c r="D57" s="203" t="s">
        <v>252</v>
      </c>
      <c r="E57" s="203">
        <v>20</v>
      </c>
      <c r="F57" s="203"/>
      <c r="G57" s="203" t="s">
        <v>135</v>
      </c>
      <c r="H57" s="203" t="s">
        <v>134</v>
      </c>
      <c r="I57" s="203"/>
      <c r="J57" s="204" t="s">
        <v>134</v>
      </c>
      <c r="K57" s="205" t="s">
        <v>134</v>
      </c>
      <c r="L57" s="205" t="s">
        <v>134</v>
      </c>
      <c r="M57" s="205" t="s">
        <v>134</v>
      </c>
      <c r="N57" s="205" t="s">
        <v>134</v>
      </c>
      <c r="O57" s="206" t="s">
        <v>257</v>
      </c>
      <c r="P57" s="207"/>
      <c r="Q57" s="205" t="s">
        <v>135</v>
      </c>
    </row>
    <row r="58" spans="2:17" x14ac:dyDescent="0.35">
      <c r="B58" s="202" t="s">
        <v>197</v>
      </c>
      <c r="C58" s="202" t="s">
        <v>197</v>
      </c>
      <c r="D58" s="203" t="s">
        <v>252</v>
      </c>
      <c r="E58" s="203">
        <v>128</v>
      </c>
      <c r="F58" s="203"/>
      <c r="G58" s="203" t="s">
        <v>135</v>
      </c>
      <c r="H58" s="203" t="s">
        <v>135</v>
      </c>
      <c r="I58" s="203" t="s">
        <v>135</v>
      </c>
      <c r="J58" s="204" t="s">
        <v>135</v>
      </c>
      <c r="K58" s="205" t="s">
        <v>135</v>
      </c>
      <c r="L58" s="205" t="s">
        <v>135</v>
      </c>
      <c r="M58" s="205" t="s">
        <v>135</v>
      </c>
      <c r="N58" s="205"/>
      <c r="O58" s="206" t="s">
        <v>253</v>
      </c>
      <c r="P58" s="207"/>
      <c r="Q58" s="205" t="s">
        <v>135</v>
      </c>
    </row>
    <row r="59" spans="2:17" x14ac:dyDescent="0.25">
      <c r="B59" s="205"/>
      <c r="C59" s="205"/>
      <c r="D59" s="205"/>
      <c r="E59" s="205"/>
      <c r="F59" s="205"/>
      <c r="G59" s="205"/>
      <c r="H59" s="205"/>
      <c r="I59" s="205"/>
      <c r="J59" s="205"/>
      <c r="K59" s="205"/>
      <c r="L59" s="205"/>
      <c r="M59" s="205"/>
      <c r="N59" s="205"/>
      <c r="O59" s="206"/>
      <c r="P59" s="207"/>
      <c r="Q59" s="205"/>
    </row>
    <row r="60" spans="2:17" x14ac:dyDescent="0.25">
      <c r="B60" s="99" t="s">
        <v>1</v>
      </c>
    </row>
    <row r="61" spans="2:17" x14ac:dyDescent="0.25">
      <c r="B61" s="99" t="s">
        <v>36</v>
      </c>
    </row>
    <row r="62" spans="2:17" x14ac:dyDescent="0.25">
      <c r="B62" s="99" t="s">
        <v>55</v>
      </c>
    </row>
    <row r="64" spans="2:17" ht="21.75" thickBot="1" x14ac:dyDescent="0.3"/>
    <row r="65" spans="1:22" ht="21.75" thickBot="1" x14ac:dyDescent="0.3">
      <c r="B65" s="209" t="s">
        <v>37</v>
      </c>
      <c r="C65" s="210"/>
      <c r="D65" s="210"/>
      <c r="E65" s="210"/>
      <c r="F65" s="210"/>
      <c r="G65" s="210"/>
      <c r="H65" s="210"/>
      <c r="I65" s="210"/>
      <c r="J65" s="210"/>
      <c r="K65" s="210"/>
      <c r="L65" s="210"/>
      <c r="M65" s="210"/>
      <c r="N65" s="210"/>
      <c r="O65" s="211"/>
    </row>
    <row r="67" spans="1:22" x14ac:dyDescent="0.25">
      <c r="B67" s="212" t="s">
        <v>0</v>
      </c>
      <c r="C67" s="212" t="s">
        <v>172</v>
      </c>
      <c r="D67" s="212" t="s">
        <v>174</v>
      </c>
      <c r="E67" s="212" t="s">
        <v>173</v>
      </c>
      <c r="F67" s="212" t="s">
        <v>174</v>
      </c>
      <c r="G67" s="212" t="s">
        <v>39</v>
      </c>
      <c r="H67" s="212" t="s">
        <v>112</v>
      </c>
      <c r="I67" s="212" t="s">
        <v>114</v>
      </c>
      <c r="J67" s="212" t="s">
        <v>115</v>
      </c>
      <c r="K67" s="212" t="s">
        <v>116</v>
      </c>
      <c r="L67" s="212" t="s">
        <v>113</v>
      </c>
      <c r="M67" s="200" t="s">
        <v>168</v>
      </c>
      <c r="N67" s="213"/>
      <c r="O67" s="213"/>
      <c r="P67" s="201"/>
      <c r="Q67" s="212" t="s">
        <v>120</v>
      </c>
      <c r="R67" s="212" t="s">
        <v>387</v>
      </c>
      <c r="S67" s="212" t="s">
        <v>171</v>
      </c>
      <c r="T67" s="212" t="s">
        <v>388</v>
      </c>
      <c r="U67" s="214" t="s">
        <v>3</v>
      </c>
      <c r="V67" s="215"/>
    </row>
    <row r="68" spans="1:22" ht="84" x14ac:dyDescent="0.25">
      <c r="B68" s="216"/>
      <c r="C68" s="216"/>
      <c r="D68" s="216"/>
      <c r="E68" s="216"/>
      <c r="F68" s="216"/>
      <c r="G68" s="216"/>
      <c r="H68" s="216"/>
      <c r="I68" s="216"/>
      <c r="J68" s="216"/>
      <c r="K68" s="216"/>
      <c r="L68" s="216"/>
      <c r="M68" s="197" t="s">
        <v>118</v>
      </c>
      <c r="N68" s="197" t="s">
        <v>175</v>
      </c>
      <c r="O68" s="197" t="s">
        <v>176</v>
      </c>
      <c r="P68" s="197" t="s">
        <v>169</v>
      </c>
      <c r="Q68" s="216"/>
      <c r="R68" s="216"/>
      <c r="S68" s="216"/>
      <c r="T68" s="216"/>
      <c r="U68" s="217"/>
      <c r="V68" s="218"/>
    </row>
    <row r="69" spans="1:22" x14ac:dyDescent="0.35">
      <c r="A69" s="219"/>
      <c r="B69" s="220" t="s">
        <v>40</v>
      </c>
      <c r="C69" s="220">
        <v>130</v>
      </c>
      <c r="D69" s="220">
        <f>C69/200</f>
        <v>0.65</v>
      </c>
      <c r="E69" s="220"/>
      <c r="F69" s="220"/>
      <c r="G69" s="202" t="s">
        <v>258</v>
      </c>
      <c r="H69" s="202">
        <v>20358591</v>
      </c>
      <c r="I69" s="202" t="s">
        <v>259</v>
      </c>
      <c r="J69" s="202" t="s">
        <v>260</v>
      </c>
      <c r="K69" s="202" t="s">
        <v>261</v>
      </c>
      <c r="L69" s="203" t="s">
        <v>135</v>
      </c>
      <c r="M69" s="205"/>
      <c r="N69" s="221"/>
      <c r="O69" s="222"/>
      <c r="P69" s="205"/>
      <c r="Q69" s="223" t="s">
        <v>134</v>
      </c>
      <c r="R69" s="223" t="s">
        <v>134</v>
      </c>
      <c r="S69" s="223" t="str">
        <f>(IF(O69-N69&gt;=365,"SI","NO"))</f>
        <v>NO</v>
      </c>
      <c r="T69" s="205" t="s">
        <v>134</v>
      </c>
      <c r="U69" s="224" t="s">
        <v>300</v>
      </c>
      <c r="V69" s="224"/>
    </row>
    <row r="70" spans="1:22" x14ac:dyDescent="0.35">
      <c r="B70" s="220" t="s">
        <v>40</v>
      </c>
      <c r="C70" s="220"/>
      <c r="D70" s="220"/>
      <c r="E70" s="220">
        <v>311</v>
      </c>
      <c r="F70" s="220">
        <f>E70/300</f>
        <v>1.0366666666666666</v>
      </c>
      <c r="G70" s="202" t="s">
        <v>282</v>
      </c>
      <c r="H70" s="202">
        <v>20775140</v>
      </c>
      <c r="I70" s="205" t="s">
        <v>283</v>
      </c>
      <c r="J70" s="202" t="s">
        <v>229</v>
      </c>
      <c r="K70" s="202" t="s">
        <v>284</v>
      </c>
      <c r="L70" s="203" t="s">
        <v>135</v>
      </c>
      <c r="M70" s="205"/>
      <c r="N70" s="221"/>
      <c r="O70" s="222"/>
      <c r="P70" s="205"/>
      <c r="Q70" s="223" t="s">
        <v>134</v>
      </c>
      <c r="R70" s="223" t="s">
        <v>134</v>
      </c>
      <c r="S70" s="223" t="str">
        <f t="shared" ref="S70:S71" si="8">(IF(O70-N70&gt;=365,"SI","NO"))</f>
        <v>NO</v>
      </c>
      <c r="T70" s="205" t="s">
        <v>134</v>
      </c>
      <c r="U70" s="224" t="s">
        <v>300</v>
      </c>
      <c r="V70" s="224"/>
    </row>
    <row r="71" spans="1:22" x14ac:dyDescent="0.35">
      <c r="B71" s="220" t="s">
        <v>40</v>
      </c>
      <c r="C71" s="220"/>
      <c r="D71" s="220"/>
      <c r="E71" s="220"/>
      <c r="F71" s="220"/>
      <c r="G71" s="202" t="s">
        <v>279</v>
      </c>
      <c r="H71" s="202">
        <v>53072752</v>
      </c>
      <c r="I71" s="205" t="s">
        <v>280</v>
      </c>
      <c r="J71" s="202" t="s">
        <v>229</v>
      </c>
      <c r="K71" s="202" t="s">
        <v>281</v>
      </c>
      <c r="L71" s="203" t="s">
        <v>135</v>
      </c>
      <c r="M71" s="205"/>
      <c r="N71" s="221"/>
      <c r="O71" s="222"/>
      <c r="P71" s="205"/>
      <c r="Q71" s="223" t="s">
        <v>134</v>
      </c>
      <c r="R71" s="223" t="s">
        <v>134</v>
      </c>
      <c r="S71" s="223" t="str">
        <f t="shared" si="8"/>
        <v>NO</v>
      </c>
      <c r="T71" s="205" t="s">
        <v>134</v>
      </c>
      <c r="U71" s="224" t="s">
        <v>300</v>
      </c>
      <c r="V71" s="224"/>
    </row>
    <row r="72" spans="1:22" x14ac:dyDescent="0.35">
      <c r="B72" s="220" t="s">
        <v>41</v>
      </c>
      <c r="C72" s="220"/>
      <c r="D72" s="220">
        <f>C72/200</f>
        <v>0</v>
      </c>
      <c r="E72" s="220">
        <v>311</v>
      </c>
      <c r="F72" s="220">
        <f>E72/150</f>
        <v>2.0733333333333333</v>
      </c>
      <c r="G72" s="202" t="s">
        <v>264</v>
      </c>
      <c r="H72" s="202">
        <v>60267923</v>
      </c>
      <c r="I72" s="205" t="s">
        <v>220</v>
      </c>
      <c r="J72" s="202" t="s">
        <v>229</v>
      </c>
      <c r="K72" s="202" t="s">
        <v>265</v>
      </c>
      <c r="L72" s="203" t="s">
        <v>134</v>
      </c>
      <c r="M72" s="225" t="s">
        <v>267</v>
      </c>
      <c r="N72" s="226">
        <v>40966</v>
      </c>
      <c r="O72" s="226">
        <v>41243</v>
      </c>
      <c r="P72" s="204" t="s">
        <v>266</v>
      </c>
      <c r="Q72" s="223" t="s">
        <v>134</v>
      </c>
      <c r="R72" s="223" t="s">
        <v>134</v>
      </c>
      <c r="S72" s="223" t="str">
        <f>(IF(O72-N72&gt;=182,"SI","NO"))</f>
        <v>SI</v>
      </c>
      <c r="T72" s="205" t="s">
        <v>134</v>
      </c>
      <c r="U72" s="224"/>
      <c r="V72" s="224"/>
    </row>
    <row r="73" spans="1:22" x14ac:dyDescent="0.35">
      <c r="B73" s="220" t="s">
        <v>41</v>
      </c>
      <c r="C73" s="220"/>
      <c r="D73" s="202"/>
      <c r="E73" s="202">
        <v>0</v>
      </c>
      <c r="F73" s="202">
        <v>0</v>
      </c>
      <c r="G73" s="204" t="s">
        <v>268</v>
      </c>
      <c r="H73" s="204">
        <v>1090372023</v>
      </c>
      <c r="I73" s="205" t="s">
        <v>220</v>
      </c>
      <c r="J73" s="202" t="s">
        <v>229</v>
      </c>
      <c r="K73" s="281" t="s">
        <v>269</v>
      </c>
      <c r="L73" s="203" t="s">
        <v>134</v>
      </c>
      <c r="M73" s="204" t="s">
        <v>273</v>
      </c>
      <c r="N73" s="227">
        <v>41365</v>
      </c>
      <c r="O73" s="227">
        <v>41608</v>
      </c>
      <c r="P73" s="205" t="s">
        <v>274</v>
      </c>
      <c r="Q73" s="223" t="s">
        <v>134</v>
      </c>
      <c r="R73" s="223" t="s">
        <v>134</v>
      </c>
      <c r="S73" s="223" t="str">
        <f t="shared" ref="S73:S74" si="9">(IF(O73-N73&gt;=182,"SI","NO"))</f>
        <v>SI</v>
      </c>
      <c r="T73" s="205" t="s">
        <v>134</v>
      </c>
      <c r="U73" s="205"/>
      <c r="V73" s="205"/>
    </row>
    <row r="74" spans="1:22" x14ac:dyDescent="0.35">
      <c r="B74" s="220" t="s">
        <v>41</v>
      </c>
      <c r="C74" s="220"/>
      <c r="D74" s="202"/>
      <c r="E74" s="202"/>
      <c r="F74" s="202"/>
      <c r="G74" s="204" t="s">
        <v>270</v>
      </c>
      <c r="H74" s="204">
        <v>1012393327</v>
      </c>
      <c r="I74" s="205" t="s">
        <v>276</v>
      </c>
      <c r="J74" s="208" t="s">
        <v>271</v>
      </c>
      <c r="K74" s="225" t="s">
        <v>272</v>
      </c>
      <c r="L74" s="203" t="s">
        <v>134</v>
      </c>
      <c r="M74" s="204"/>
      <c r="N74" s="227"/>
      <c r="O74" s="227"/>
      <c r="P74" s="205"/>
      <c r="Q74" s="223" t="s">
        <v>134</v>
      </c>
      <c r="R74" s="223" t="s">
        <v>134</v>
      </c>
      <c r="S74" s="223" t="str">
        <f t="shared" si="9"/>
        <v>NO</v>
      </c>
      <c r="T74" s="205" t="s">
        <v>134</v>
      </c>
      <c r="U74" s="224" t="s">
        <v>300</v>
      </c>
      <c r="V74" s="224"/>
    </row>
    <row r="75" spans="1:22" x14ac:dyDescent="0.35">
      <c r="B75" s="220" t="s">
        <v>41</v>
      </c>
      <c r="C75" s="220"/>
      <c r="D75" s="202"/>
      <c r="E75" s="202"/>
      <c r="F75" s="202"/>
      <c r="G75" s="204" t="s">
        <v>275</v>
      </c>
      <c r="H75" s="204">
        <v>1030533407</v>
      </c>
      <c r="I75" s="205" t="s">
        <v>220</v>
      </c>
      <c r="J75" s="208" t="s">
        <v>277</v>
      </c>
      <c r="K75" s="225" t="s">
        <v>278</v>
      </c>
      <c r="L75" s="203" t="s">
        <v>134</v>
      </c>
      <c r="M75" s="204"/>
      <c r="N75" s="227"/>
      <c r="O75" s="227"/>
      <c r="P75" s="205"/>
      <c r="Q75" s="223" t="s">
        <v>134</v>
      </c>
      <c r="R75" s="223" t="s">
        <v>134</v>
      </c>
      <c r="S75" s="223" t="s">
        <v>135</v>
      </c>
      <c r="T75" s="205" t="s">
        <v>134</v>
      </c>
      <c r="U75" s="224" t="s">
        <v>300</v>
      </c>
      <c r="V75" s="224"/>
    </row>
    <row r="76" spans="1:22" ht="21.75" thickBot="1" x14ac:dyDescent="0.3">
      <c r="B76" s="282" t="s">
        <v>43</v>
      </c>
      <c r="C76" s="283"/>
      <c r="D76" s="283"/>
      <c r="E76" s="283"/>
      <c r="F76" s="283"/>
      <c r="G76" s="283"/>
      <c r="H76" s="283"/>
      <c r="I76" s="283"/>
      <c r="J76" s="283"/>
      <c r="K76" s="283"/>
      <c r="L76" s="283"/>
      <c r="M76" s="283"/>
      <c r="N76" s="283"/>
      <c r="O76" s="284"/>
    </row>
    <row r="79" spans="1:22" ht="42" x14ac:dyDescent="0.35">
      <c r="B79" s="198" t="s">
        <v>32</v>
      </c>
      <c r="C79" s="198" t="s">
        <v>18</v>
      </c>
      <c r="D79" s="200" t="s">
        <v>3</v>
      </c>
      <c r="E79" s="201"/>
    </row>
    <row r="80" spans="1:22" ht="42" x14ac:dyDescent="0.25">
      <c r="B80" s="228" t="s">
        <v>121</v>
      </c>
      <c r="C80" s="223" t="s">
        <v>135</v>
      </c>
      <c r="D80" s="224" t="s">
        <v>386</v>
      </c>
      <c r="E80" s="224"/>
    </row>
    <row r="83" spans="1:26" x14ac:dyDescent="0.25">
      <c r="B83" s="97" t="s">
        <v>57</v>
      </c>
      <c r="C83" s="98"/>
      <c r="D83" s="98"/>
      <c r="E83" s="98"/>
      <c r="F83" s="98"/>
      <c r="G83" s="98"/>
      <c r="H83" s="98"/>
      <c r="I83" s="98"/>
      <c r="J83" s="98"/>
      <c r="K83" s="98"/>
      <c r="L83" s="98"/>
      <c r="M83" s="98"/>
      <c r="N83" s="98"/>
      <c r="O83" s="98"/>
      <c r="P83" s="98"/>
      <c r="Q83" s="98"/>
    </row>
    <row r="85" spans="1:26" ht="21.75" thickBot="1" x14ac:dyDescent="0.3"/>
    <row r="86" spans="1:26" ht="21.75" thickBot="1" x14ac:dyDescent="0.3">
      <c r="B86" s="209" t="s">
        <v>50</v>
      </c>
      <c r="C86" s="210"/>
      <c r="D86" s="210"/>
      <c r="E86" s="210"/>
      <c r="F86" s="210"/>
      <c r="G86" s="210"/>
      <c r="H86" s="210"/>
      <c r="I86" s="210"/>
      <c r="J86" s="210"/>
      <c r="K86" s="210"/>
      <c r="L86" s="210"/>
      <c r="M86" s="210"/>
      <c r="N86" s="210"/>
      <c r="O86" s="211"/>
    </row>
    <row r="88" spans="1:26" ht="21.75" thickBot="1" x14ac:dyDescent="0.3">
      <c r="N88" s="143"/>
      <c r="O88" s="143"/>
      <c r="S88" s="279">
        <v>41912</v>
      </c>
      <c r="T88" s="279">
        <v>40141</v>
      </c>
    </row>
    <row r="89" spans="1:26" s="115" customFormat="1" ht="126" x14ac:dyDescent="0.25">
      <c r="B89" s="146" t="s">
        <v>143</v>
      </c>
      <c r="C89" s="146" t="s">
        <v>144</v>
      </c>
      <c r="D89" s="146" t="s">
        <v>145</v>
      </c>
      <c r="E89" s="146" t="s">
        <v>42</v>
      </c>
      <c r="F89" s="146" t="s">
        <v>22</v>
      </c>
      <c r="G89" s="146" t="s">
        <v>99</v>
      </c>
      <c r="H89" s="146" t="s">
        <v>17</v>
      </c>
      <c r="I89" s="146" t="s">
        <v>10</v>
      </c>
      <c r="J89" s="146" t="s">
        <v>159</v>
      </c>
      <c r="K89" s="146" t="s">
        <v>30</v>
      </c>
      <c r="L89" s="146" t="s">
        <v>54</v>
      </c>
      <c r="M89" s="146" t="s">
        <v>20</v>
      </c>
      <c r="N89" s="147" t="s">
        <v>26</v>
      </c>
      <c r="O89" s="146" t="s">
        <v>146</v>
      </c>
      <c r="P89" s="146" t="s">
        <v>35</v>
      </c>
      <c r="Q89" s="148" t="s">
        <v>11</v>
      </c>
      <c r="R89" s="148" t="s">
        <v>19</v>
      </c>
      <c r="S89" s="280" t="s">
        <v>160</v>
      </c>
      <c r="T89" s="280" t="s">
        <v>163</v>
      </c>
      <c r="U89" s="280" t="s">
        <v>165</v>
      </c>
      <c r="V89" s="280" t="s">
        <v>166</v>
      </c>
    </row>
    <row r="90" spans="1:26" s="162" customFormat="1" x14ac:dyDescent="0.25">
      <c r="A90" s="150">
        <v>1</v>
      </c>
      <c r="B90" s="165"/>
      <c r="C90" s="153"/>
      <c r="D90" s="165"/>
      <c r="E90" s="152"/>
      <c r="F90" s="153"/>
      <c r="G90" s="154"/>
      <c r="H90" s="229"/>
      <c r="I90" s="145"/>
      <c r="J90" s="164">
        <f t="shared" ref="J90:J97" si="10">(YEARFRAC(H90,I90,3))*12</f>
        <v>0</v>
      </c>
      <c r="K90" s="145"/>
      <c r="L90" s="156" t="e">
        <f>(YEARFRAC(U90,V90,3)*12)</f>
        <v>#VALUE!</v>
      </c>
      <c r="M90" s="156" t="e">
        <f>J90-L90</f>
        <v>#VALUE!</v>
      </c>
      <c r="N90" s="230"/>
      <c r="O90" s="230">
        <f>+N90*G90</f>
        <v>0</v>
      </c>
      <c r="P90" s="160"/>
      <c r="Q90" s="160"/>
      <c r="R90" s="161"/>
      <c r="S90" s="233" t="str">
        <f>IF(I90&gt;$S$88,"Revisar","")</f>
        <v/>
      </c>
      <c r="T90" s="233" t="str">
        <f>IF(H90&lt;$T$88,"Revisar inicio","")</f>
        <v>Revisar inicio</v>
      </c>
      <c r="U90" s="145" t="str">
        <f>IF(H90="","",IF(H90&lt;$T$88,$T$88,H90))</f>
        <v/>
      </c>
      <c r="V90" s="145" t="str">
        <f>IF(I90="","",IF(I90&gt;$S$88,$S$88,I90))</f>
        <v/>
      </c>
      <c r="W90" s="163"/>
      <c r="X90" s="163"/>
      <c r="Y90" s="163"/>
      <c r="Z90" s="163"/>
    </row>
    <row r="91" spans="1:26" s="162" customFormat="1" x14ac:dyDescent="0.25">
      <c r="A91" s="150">
        <f>+A90+1</f>
        <v>2</v>
      </c>
      <c r="B91" s="165"/>
      <c r="C91" s="153"/>
      <c r="D91" s="165"/>
      <c r="E91" s="152"/>
      <c r="F91" s="153"/>
      <c r="G91" s="153"/>
      <c r="H91" s="153"/>
      <c r="I91" s="145"/>
      <c r="J91" s="164">
        <f t="shared" si="10"/>
        <v>0</v>
      </c>
      <c r="K91" s="145"/>
      <c r="L91" s="156" t="e">
        <f t="shared" ref="L91:L97" si="11">(YEARFRAC(U91,V91,3)*12)</f>
        <v>#VALUE!</v>
      </c>
      <c r="M91" s="156" t="e">
        <f t="shared" ref="M91:M97" si="12">J91-L91</f>
        <v>#VALUE!</v>
      </c>
      <c r="N91" s="230"/>
      <c r="O91" s="230"/>
      <c r="P91" s="160"/>
      <c r="Q91" s="160"/>
      <c r="R91" s="161"/>
      <c r="S91" s="233" t="str">
        <f t="shared" ref="S91:S97" si="13">IF(I91&gt;$S$88,"Revisar","")</f>
        <v/>
      </c>
      <c r="T91" s="233" t="str">
        <f t="shared" ref="T91:T97" si="14">IF(H91&lt;$T$88,"Revisar inicio","")</f>
        <v>Revisar inicio</v>
      </c>
      <c r="U91" s="145" t="str">
        <f t="shared" ref="U91:U97" si="15">IF(H91="","",IF(H91&lt;$T$88,$T$88,H91))</f>
        <v/>
      </c>
      <c r="V91" s="145" t="str">
        <f t="shared" ref="V91:V97" si="16">IF(I91="","",IF(I91&gt;$S$88,$S$88,I91))</f>
        <v/>
      </c>
      <c r="W91" s="163"/>
      <c r="X91" s="163"/>
      <c r="Y91" s="163"/>
      <c r="Z91" s="163"/>
    </row>
    <row r="92" spans="1:26" s="162" customFormat="1" x14ac:dyDescent="0.25">
      <c r="A92" s="150">
        <f t="shared" ref="A92:A97" si="17">+A91+1</f>
        <v>3</v>
      </c>
      <c r="B92" s="165"/>
      <c r="C92" s="153"/>
      <c r="D92" s="165"/>
      <c r="E92" s="152"/>
      <c r="F92" s="153"/>
      <c r="G92" s="153"/>
      <c r="H92" s="153"/>
      <c r="I92" s="145"/>
      <c r="J92" s="164">
        <f t="shared" si="10"/>
        <v>0</v>
      </c>
      <c r="K92" s="145"/>
      <c r="L92" s="156" t="e">
        <f t="shared" si="11"/>
        <v>#VALUE!</v>
      </c>
      <c r="M92" s="156" t="e">
        <f t="shared" si="12"/>
        <v>#VALUE!</v>
      </c>
      <c r="N92" s="230"/>
      <c r="O92" s="230"/>
      <c r="P92" s="160"/>
      <c r="Q92" s="160"/>
      <c r="R92" s="161"/>
      <c r="S92" s="233" t="str">
        <f t="shared" si="13"/>
        <v/>
      </c>
      <c r="T92" s="233" t="str">
        <f t="shared" si="14"/>
        <v>Revisar inicio</v>
      </c>
      <c r="U92" s="145" t="str">
        <f t="shared" si="15"/>
        <v/>
      </c>
      <c r="V92" s="145" t="str">
        <f t="shared" si="16"/>
        <v/>
      </c>
      <c r="W92" s="163"/>
      <c r="X92" s="163"/>
      <c r="Y92" s="163"/>
      <c r="Z92" s="163"/>
    </row>
    <row r="93" spans="1:26" s="162" customFormat="1" x14ac:dyDescent="0.25">
      <c r="A93" s="150">
        <f t="shared" si="17"/>
        <v>4</v>
      </c>
      <c r="B93" s="165"/>
      <c r="C93" s="153"/>
      <c r="D93" s="165"/>
      <c r="E93" s="152"/>
      <c r="F93" s="153"/>
      <c r="G93" s="153"/>
      <c r="H93" s="153"/>
      <c r="I93" s="145"/>
      <c r="J93" s="164">
        <f t="shared" si="10"/>
        <v>0</v>
      </c>
      <c r="K93" s="145"/>
      <c r="L93" s="156" t="e">
        <f t="shared" si="11"/>
        <v>#VALUE!</v>
      </c>
      <c r="M93" s="156" t="e">
        <f t="shared" si="12"/>
        <v>#VALUE!</v>
      </c>
      <c r="N93" s="230"/>
      <c r="O93" s="230"/>
      <c r="P93" s="160"/>
      <c r="Q93" s="160"/>
      <c r="R93" s="161"/>
      <c r="S93" s="233" t="str">
        <f t="shared" si="13"/>
        <v/>
      </c>
      <c r="T93" s="233" t="str">
        <f t="shared" si="14"/>
        <v>Revisar inicio</v>
      </c>
      <c r="U93" s="145" t="str">
        <f t="shared" si="15"/>
        <v/>
      </c>
      <c r="V93" s="145" t="str">
        <f t="shared" si="16"/>
        <v/>
      </c>
      <c r="W93" s="163"/>
      <c r="X93" s="163"/>
      <c r="Y93" s="163"/>
      <c r="Z93" s="163"/>
    </row>
    <row r="94" spans="1:26" s="162" customFormat="1" x14ac:dyDescent="0.25">
      <c r="A94" s="150">
        <f t="shared" si="17"/>
        <v>5</v>
      </c>
      <c r="B94" s="165"/>
      <c r="C94" s="153"/>
      <c r="D94" s="165"/>
      <c r="E94" s="152"/>
      <c r="F94" s="153"/>
      <c r="G94" s="153"/>
      <c r="H94" s="153"/>
      <c r="I94" s="145"/>
      <c r="J94" s="164">
        <f t="shared" si="10"/>
        <v>0</v>
      </c>
      <c r="K94" s="145"/>
      <c r="L94" s="156" t="e">
        <f t="shared" si="11"/>
        <v>#VALUE!</v>
      </c>
      <c r="M94" s="156" t="e">
        <f t="shared" si="12"/>
        <v>#VALUE!</v>
      </c>
      <c r="N94" s="230"/>
      <c r="O94" s="230"/>
      <c r="P94" s="160"/>
      <c r="Q94" s="160"/>
      <c r="R94" s="161"/>
      <c r="S94" s="233" t="str">
        <f t="shared" si="13"/>
        <v/>
      </c>
      <c r="T94" s="233" t="str">
        <f t="shared" si="14"/>
        <v>Revisar inicio</v>
      </c>
      <c r="U94" s="145" t="str">
        <f t="shared" si="15"/>
        <v/>
      </c>
      <c r="V94" s="145" t="str">
        <f t="shared" si="16"/>
        <v/>
      </c>
      <c r="W94" s="163"/>
      <c r="X94" s="163"/>
      <c r="Y94" s="163"/>
      <c r="Z94" s="163"/>
    </row>
    <row r="95" spans="1:26" s="162" customFormat="1" x14ac:dyDescent="0.25">
      <c r="A95" s="150">
        <f t="shared" si="17"/>
        <v>6</v>
      </c>
      <c r="B95" s="165"/>
      <c r="C95" s="153"/>
      <c r="D95" s="165"/>
      <c r="E95" s="152"/>
      <c r="F95" s="153"/>
      <c r="G95" s="153"/>
      <c r="H95" s="153"/>
      <c r="I95" s="145"/>
      <c r="J95" s="164">
        <f t="shared" si="10"/>
        <v>0</v>
      </c>
      <c r="K95" s="145"/>
      <c r="L95" s="156" t="e">
        <f t="shared" si="11"/>
        <v>#VALUE!</v>
      </c>
      <c r="M95" s="156" t="e">
        <f t="shared" si="12"/>
        <v>#VALUE!</v>
      </c>
      <c r="N95" s="230"/>
      <c r="O95" s="230"/>
      <c r="P95" s="160"/>
      <c r="Q95" s="160"/>
      <c r="R95" s="161"/>
      <c r="S95" s="233" t="str">
        <f t="shared" si="13"/>
        <v/>
      </c>
      <c r="T95" s="233" t="str">
        <f t="shared" si="14"/>
        <v>Revisar inicio</v>
      </c>
      <c r="U95" s="145" t="str">
        <f t="shared" si="15"/>
        <v/>
      </c>
      <c r="V95" s="145" t="str">
        <f t="shared" si="16"/>
        <v/>
      </c>
      <c r="W95" s="163"/>
      <c r="X95" s="163"/>
      <c r="Y95" s="163"/>
      <c r="Z95" s="163"/>
    </row>
    <row r="96" spans="1:26" s="162" customFormat="1" x14ac:dyDescent="0.25">
      <c r="A96" s="150">
        <f t="shared" si="17"/>
        <v>7</v>
      </c>
      <c r="B96" s="165"/>
      <c r="C96" s="153"/>
      <c r="D96" s="165"/>
      <c r="E96" s="152"/>
      <c r="F96" s="153"/>
      <c r="G96" s="153"/>
      <c r="H96" s="153"/>
      <c r="I96" s="145"/>
      <c r="J96" s="164">
        <f t="shared" si="10"/>
        <v>0</v>
      </c>
      <c r="K96" s="145"/>
      <c r="L96" s="156" t="e">
        <f t="shared" si="11"/>
        <v>#VALUE!</v>
      </c>
      <c r="M96" s="156" t="e">
        <f t="shared" si="12"/>
        <v>#VALUE!</v>
      </c>
      <c r="N96" s="230"/>
      <c r="O96" s="230"/>
      <c r="P96" s="160"/>
      <c r="Q96" s="160"/>
      <c r="R96" s="161"/>
      <c r="S96" s="233" t="str">
        <f t="shared" si="13"/>
        <v/>
      </c>
      <c r="T96" s="233" t="str">
        <f t="shared" si="14"/>
        <v>Revisar inicio</v>
      </c>
      <c r="U96" s="145" t="str">
        <f t="shared" si="15"/>
        <v/>
      </c>
      <c r="V96" s="145" t="str">
        <f t="shared" si="16"/>
        <v/>
      </c>
      <c r="W96" s="163"/>
      <c r="X96" s="163"/>
      <c r="Y96" s="163"/>
      <c r="Z96" s="163"/>
    </row>
    <row r="97" spans="1:26" s="162" customFormat="1" x14ac:dyDescent="0.25">
      <c r="A97" s="150">
        <f t="shared" si="17"/>
        <v>8</v>
      </c>
      <c r="B97" s="165"/>
      <c r="C97" s="153"/>
      <c r="D97" s="165"/>
      <c r="E97" s="152"/>
      <c r="F97" s="153"/>
      <c r="G97" s="153"/>
      <c r="H97" s="153"/>
      <c r="I97" s="145"/>
      <c r="J97" s="164">
        <f t="shared" si="10"/>
        <v>0</v>
      </c>
      <c r="K97" s="145"/>
      <c r="L97" s="156" t="e">
        <f t="shared" si="11"/>
        <v>#VALUE!</v>
      </c>
      <c r="M97" s="156" t="e">
        <f t="shared" si="12"/>
        <v>#VALUE!</v>
      </c>
      <c r="N97" s="230"/>
      <c r="O97" s="230"/>
      <c r="P97" s="160"/>
      <c r="Q97" s="160"/>
      <c r="R97" s="161"/>
      <c r="S97" s="233" t="str">
        <f t="shared" si="13"/>
        <v/>
      </c>
      <c r="T97" s="233" t="str">
        <f t="shared" si="14"/>
        <v>Revisar inicio</v>
      </c>
      <c r="U97" s="145" t="str">
        <f t="shared" si="15"/>
        <v/>
      </c>
      <c r="V97" s="145" t="str">
        <f t="shared" si="16"/>
        <v/>
      </c>
      <c r="W97" s="163"/>
      <c r="X97" s="163"/>
      <c r="Y97" s="163"/>
      <c r="Z97" s="163"/>
    </row>
    <row r="98" spans="1:26" s="162" customFormat="1" x14ac:dyDescent="0.25">
      <c r="A98" s="150"/>
      <c r="B98" s="151" t="s">
        <v>16</v>
      </c>
      <c r="C98" s="153"/>
      <c r="D98" s="165"/>
      <c r="E98" s="152"/>
      <c r="F98" s="153"/>
      <c r="G98" s="153"/>
      <c r="H98" s="153"/>
      <c r="I98" s="145"/>
      <c r="J98" s="172">
        <f>SUM(J90:J97)</f>
        <v>0</v>
      </c>
      <c r="K98" s="145"/>
      <c r="L98" s="174" t="e">
        <f t="shared" ref="L98:O98" si="18">SUM(L90:L97)</f>
        <v>#VALUE!</v>
      </c>
      <c r="M98" s="174" t="e">
        <f t="shared" si="18"/>
        <v>#VALUE!</v>
      </c>
      <c r="N98" s="231">
        <f t="shared" si="18"/>
        <v>0</v>
      </c>
      <c r="O98" s="232">
        <f t="shared" si="18"/>
        <v>0</v>
      </c>
      <c r="P98" s="160"/>
      <c r="Q98" s="160"/>
      <c r="R98" s="233"/>
      <c r="S98" s="178"/>
      <c r="T98" s="178"/>
      <c r="U98" s="178"/>
      <c r="V98" s="178"/>
    </row>
    <row r="99" spans="1:26" x14ac:dyDescent="0.25">
      <c r="B99" s="180"/>
      <c r="C99" s="180"/>
      <c r="D99" s="180"/>
      <c r="E99" s="181"/>
      <c r="F99" s="180"/>
      <c r="G99" s="180"/>
      <c r="H99" s="180"/>
      <c r="I99" s="180"/>
      <c r="J99" s="180"/>
      <c r="K99" s="180"/>
      <c r="L99" s="180"/>
      <c r="M99" s="180"/>
      <c r="N99" s="180"/>
      <c r="O99" s="180"/>
      <c r="P99" s="180"/>
      <c r="Q99" s="180"/>
    </row>
    <row r="100" spans="1:26" x14ac:dyDescent="0.25">
      <c r="B100" s="188" t="s">
        <v>31</v>
      </c>
      <c r="C100" s="234" t="e">
        <f>+L98</f>
        <v>#VALUE!</v>
      </c>
      <c r="H100" s="192"/>
      <c r="I100" s="192"/>
      <c r="J100" s="192"/>
      <c r="K100" s="192"/>
      <c r="L100" s="192"/>
      <c r="M100" s="192"/>
      <c r="N100" s="192"/>
      <c r="O100" s="180"/>
      <c r="P100" s="180"/>
      <c r="Q100" s="180"/>
    </row>
    <row r="102" spans="1:26" ht="21.75" thickBot="1" x14ac:dyDescent="0.3"/>
    <row r="103" spans="1:26" ht="42.75" thickBot="1" x14ac:dyDescent="0.3">
      <c r="B103" s="235" t="s">
        <v>45</v>
      </c>
      <c r="C103" s="236" t="s">
        <v>46</v>
      </c>
      <c r="D103" s="235" t="s">
        <v>47</v>
      </c>
      <c r="E103" s="236" t="s">
        <v>51</v>
      </c>
    </row>
    <row r="104" spans="1:26" x14ac:dyDescent="0.25">
      <c r="B104" s="237" t="s">
        <v>122</v>
      </c>
      <c r="C104" s="238">
        <v>20</v>
      </c>
      <c r="D104" s="238">
        <v>0</v>
      </c>
      <c r="E104" s="239">
        <f>+D104+D105+D106</f>
        <v>0</v>
      </c>
    </row>
    <row r="105" spans="1:26" x14ac:dyDescent="0.25">
      <c r="B105" s="237" t="s">
        <v>123</v>
      </c>
      <c r="C105" s="190">
        <v>30</v>
      </c>
      <c r="D105" s="223">
        <v>0</v>
      </c>
      <c r="E105" s="240"/>
    </row>
    <row r="106" spans="1:26" ht="21.75" thickBot="1" x14ac:dyDescent="0.3">
      <c r="B106" s="237" t="s">
        <v>124</v>
      </c>
      <c r="C106" s="241">
        <v>40</v>
      </c>
      <c r="D106" s="241">
        <v>0</v>
      </c>
      <c r="E106" s="242"/>
    </row>
    <row r="108" spans="1:26" ht="21.75" thickBot="1" x14ac:dyDescent="0.3"/>
    <row r="109" spans="1:26" ht="21.75" thickBot="1" x14ac:dyDescent="0.3">
      <c r="B109" s="209" t="s">
        <v>48</v>
      </c>
      <c r="C109" s="210"/>
      <c r="D109" s="210"/>
      <c r="E109" s="210"/>
      <c r="F109" s="210"/>
      <c r="G109" s="210"/>
      <c r="H109" s="210"/>
      <c r="I109" s="210"/>
      <c r="J109" s="210"/>
      <c r="K109" s="210"/>
      <c r="L109" s="210"/>
      <c r="M109" s="210"/>
      <c r="N109" s="210"/>
      <c r="O109" s="211"/>
    </row>
    <row r="111" spans="1:26" ht="126" x14ac:dyDescent="0.25">
      <c r="B111" s="197" t="s">
        <v>0</v>
      </c>
      <c r="C111" s="197" t="s">
        <v>38</v>
      </c>
      <c r="D111" s="197" t="s">
        <v>39</v>
      </c>
      <c r="E111" s="197" t="s">
        <v>112</v>
      </c>
      <c r="F111" s="197" t="s">
        <v>114</v>
      </c>
      <c r="G111" s="197" t="s">
        <v>115</v>
      </c>
      <c r="H111" s="197" t="s">
        <v>116</v>
      </c>
      <c r="I111" s="197" t="s">
        <v>113</v>
      </c>
      <c r="J111" s="200" t="s">
        <v>117</v>
      </c>
      <c r="K111" s="213"/>
      <c r="L111" s="213"/>
      <c r="M111" s="201"/>
      <c r="N111" s="197" t="s">
        <v>120</v>
      </c>
      <c r="O111" s="197" t="s">
        <v>387</v>
      </c>
      <c r="P111" s="197" t="s">
        <v>388</v>
      </c>
      <c r="Q111" s="200" t="s">
        <v>3</v>
      </c>
      <c r="R111" s="201"/>
    </row>
    <row r="112" spans="1:26" ht="42" x14ac:dyDescent="0.25">
      <c r="B112" s="197"/>
      <c r="C112" s="197"/>
      <c r="D112" s="197"/>
      <c r="E112" s="197"/>
      <c r="F112" s="197"/>
      <c r="G112" s="197"/>
      <c r="H112" s="197"/>
      <c r="I112" s="197"/>
      <c r="J112" s="243" t="s">
        <v>118</v>
      </c>
      <c r="K112" s="244" t="s">
        <v>170</v>
      </c>
      <c r="L112" s="245" t="s">
        <v>178</v>
      </c>
      <c r="M112" s="245" t="s">
        <v>119</v>
      </c>
      <c r="N112" s="197"/>
      <c r="O112" s="197"/>
      <c r="P112" s="197"/>
      <c r="Q112" s="243"/>
      <c r="R112" s="245"/>
    </row>
    <row r="113" spans="2:18" ht="63" x14ac:dyDescent="0.35">
      <c r="B113" s="220" t="s">
        <v>177</v>
      </c>
      <c r="C113" s="220">
        <f>441/1000</f>
        <v>0.441</v>
      </c>
      <c r="D113" s="246" t="s">
        <v>286</v>
      </c>
      <c r="E113" s="202">
        <v>52661566</v>
      </c>
      <c r="F113" s="223" t="s">
        <v>220</v>
      </c>
      <c r="G113" s="247" t="s">
        <v>287</v>
      </c>
      <c r="H113" s="223" t="s">
        <v>288</v>
      </c>
      <c r="I113" s="190">
        <v>112528</v>
      </c>
      <c r="J113" s="285" t="s">
        <v>289</v>
      </c>
      <c r="K113" s="285">
        <v>40924</v>
      </c>
      <c r="L113" s="248">
        <v>41274</v>
      </c>
      <c r="M113" s="190" t="s">
        <v>290</v>
      </c>
      <c r="N113" s="223" t="s">
        <v>134</v>
      </c>
      <c r="O113" s="205" t="s">
        <v>134</v>
      </c>
      <c r="P113" s="205" t="s">
        <v>134</v>
      </c>
      <c r="Q113" s="224"/>
      <c r="R113" s="224"/>
    </row>
    <row r="114" spans="2:18" ht="210" x14ac:dyDescent="0.35">
      <c r="B114" s="220" t="s">
        <v>128</v>
      </c>
      <c r="C114" s="220">
        <f t="shared" ref="C114:C115" si="19">441/1000</f>
        <v>0.441</v>
      </c>
      <c r="D114" s="247" t="s">
        <v>292</v>
      </c>
      <c r="E114" s="250">
        <v>1012378939</v>
      </c>
      <c r="F114" s="223" t="s">
        <v>276</v>
      </c>
      <c r="G114" s="247" t="s">
        <v>293</v>
      </c>
      <c r="H114" s="227">
        <v>41570</v>
      </c>
      <c r="I114" s="203" t="s">
        <v>294</v>
      </c>
      <c r="J114" s="225"/>
      <c r="K114" s="251"/>
      <c r="L114" s="204"/>
      <c r="M114" s="204"/>
      <c r="N114" s="223" t="s">
        <v>134</v>
      </c>
      <c r="O114" s="205" t="s">
        <v>135</v>
      </c>
      <c r="P114" s="205" t="s">
        <v>134</v>
      </c>
      <c r="Q114" s="247" t="s">
        <v>301</v>
      </c>
      <c r="R114" s="223"/>
    </row>
    <row r="115" spans="2:18" x14ac:dyDescent="0.35">
      <c r="B115" s="220" t="s">
        <v>129</v>
      </c>
      <c r="C115" s="220">
        <f t="shared" si="19"/>
        <v>0.441</v>
      </c>
      <c r="D115" s="202" t="s">
        <v>238</v>
      </c>
      <c r="E115" s="202">
        <v>52362256</v>
      </c>
      <c r="F115" s="202" t="s">
        <v>239</v>
      </c>
      <c r="G115" s="202" t="s">
        <v>240</v>
      </c>
      <c r="H115" s="202" t="s">
        <v>241</v>
      </c>
      <c r="I115" s="203" t="s">
        <v>242</v>
      </c>
      <c r="J115" s="225"/>
      <c r="K115" s="204"/>
      <c r="L115" s="204"/>
      <c r="M115" s="204"/>
      <c r="N115" s="223" t="s">
        <v>134</v>
      </c>
      <c r="O115" s="205" t="s">
        <v>134</v>
      </c>
      <c r="P115" s="205" t="s">
        <v>134</v>
      </c>
      <c r="Q115" s="224"/>
      <c r="R115" s="224"/>
    </row>
    <row r="118" spans="2:18" ht="21.75" thickBot="1" x14ac:dyDescent="0.3"/>
    <row r="119" spans="2:18" ht="42" x14ac:dyDescent="0.25">
      <c r="B119" s="252" t="s">
        <v>32</v>
      </c>
      <c r="C119" s="252" t="s">
        <v>45</v>
      </c>
      <c r="D119" s="197" t="s">
        <v>46</v>
      </c>
      <c r="E119" s="252" t="s">
        <v>47</v>
      </c>
      <c r="F119" s="236" t="s">
        <v>52</v>
      </c>
      <c r="G119" s="253"/>
    </row>
    <row r="120" spans="2:18" ht="324" x14ac:dyDescent="0.3">
      <c r="B120" s="254" t="s">
        <v>49</v>
      </c>
      <c r="C120" s="255" t="s">
        <v>125</v>
      </c>
      <c r="D120" s="223">
        <v>25</v>
      </c>
      <c r="E120" s="223">
        <v>25</v>
      </c>
      <c r="F120" s="256">
        <f>+E120+E121+E122</f>
        <v>35</v>
      </c>
      <c r="G120" s="257"/>
    </row>
    <row r="121" spans="2:18" ht="243" x14ac:dyDescent="0.3">
      <c r="B121" s="254"/>
      <c r="C121" s="255" t="s">
        <v>126</v>
      </c>
      <c r="D121" s="247">
        <v>25</v>
      </c>
      <c r="E121" s="223">
        <v>0</v>
      </c>
      <c r="F121" s="258"/>
      <c r="G121" s="257"/>
    </row>
    <row r="122" spans="2:18" ht="182.25" x14ac:dyDescent="0.3">
      <c r="B122" s="254"/>
      <c r="C122" s="255" t="s">
        <v>127</v>
      </c>
      <c r="D122" s="223">
        <v>10</v>
      </c>
      <c r="E122" s="223">
        <v>10</v>
      </c>
      <c r="F122" s="259"/>
      <c r="G122" s="257"/>
    </row>
    <row r="123" spans="2:18" x14ac:dyDescent="0.35">
      <c r="C123" s="260"/>
      <c r="E123" s="99" t="s">
        <v>16</v>
      </c>
      <c r="F123" s="99">
        <f>+F120</f>
        <v>35</v>
      </c>
    </row>
    <row r="127" spans="2:18" x14ac:dyDescent="0.35">
      <c r="B127" s="141" t="s">
        <v>133</v>
      </c>
      <c r="C127" s="260"/>
      <c r="D127" s="260"/>
    </row>
    <row r="128" spans="2:18" x14ac:dyDescent="0.35">
      <c r="B128" s="260"/>
      <c r="C128" s="260"/>
      <c r="D128" s="260"/>
    </row>
    <row r="129" spans="2:5" x14ac:dyDescent="0.25">
      <c r="B129" s="261" t="s">
        <v>32</v>
      </c>
      <c r="C129" s="261" t="s">
        <v>134</v>
      </c>
      <c r="D129" s="261" t="s">
        <v>135</v>
      </c>
    </row>
    <row r="130" spans="2:5" x14ac:dyDescent="0.25">
      <c r="B130" s="205" t="s">
        <v>136</v>
      </c>
      <c r="C130" s="223" t="str">
        <f>IF(L41&gt;=24,"X","")</f>
        <v/>
      </c>
      <c r="D130" s="223" t="str">
        <f>IF(L41&lt;24,"X","")</f>
        <v>X</v>
      </c>
    </row>
    <row r="131" spans="2:5" x14ac:dyDescent="0.25">
      <c r="B131" s="205" t="s">
        <v>137</v>
      </c>
      <c r="C131" s="223"/>
      <c r="D131" s="223" t="s">
        <v>243</v>
      </c>
    </row>
    <row r="132" spans="2:5" x14ac:dyDescent="0.25">
      <c r="B132" s="205" t="s">
        <v>138</v>
      </c>
      <c r="C132" s="223"/>
      <c r="D132" s="223" t="s">
        <v>243</v>
      </c>
    </row>
    <row r="133" spans="2:5" x14ac:dyDescent="0.25">
      <c r="B133" s="205" t="s">
        <v>139</v>
      </c>
      <c r="C133" s="223"/>
      <c r="D133" s="223" t="s">
        <v>243</v>
      </c>
    </row>
    <row r="137" spans="2:5" x14ac:dyDescent="0.35">
      <c r="B137" s="141" t="s">
        <v>140</v>
      </c>
      <c r="C137" s="260"/>
      <c r="D137" s="260"/>
      <c r="E137" s="260"/>
    </row>
    <row r="138" spans="2:5" x14ac:dyDescent="0.35">
      <c r="B138" s="260"/>
      <c r="C138" s="260"/>
      <c r="D138" s="260"/>
      <c r="E138" s="260"/>
    </row>
    <row r="139" spans="2:5" x14ac:dyDescent="0.35">
      <c r="B139" s="260"/>
      <c r="C139" s="260"/>
      <c r="D139" s="260"/>
      <c r="E139" s="260"/>
    </row>
    <row r="140" spans="2:5" x14ac:dyDescent="0.25">
      <c r="B140" s="261" t="s">
        <v>32</v>
      </c>
      <c r="C140" s="261" t="s">
        <v>53</v>
      </c>
      <c r="D140" s="252" t="s">
        <v>47</v>
      </c>
      <c r="E140" s="252" t="s">
        <v>16</v>
      </c>
    </row>
    <row r="141" spans="2:5" ht="40.5" x14ac:dyDescent="0.25">
      <c r="B141" s="262" t="s">
        <v>141</v>
      </c>
      <c r="C141" s="263">
        <v>40</v>
      </c>
      <c r="D141" s="223">
        <v>0</v>
      </c>
      <c r="E141" s="264">
        <f>+D141+D142</f>
        <v>35</v>
      </c>
    </row>
    <row r="142" spans="2:5" ht="81" x14ac:dyDescent="0.25">
      <c r="B142" s="262" t="s">
        <v>142</v>
      </c>
      <c r="C142" s="263">
        <v>60</v>
      </c>
      <c r="D142" s="223">
        <f>F123</f>
        <v>35</v>
      </c>
      <c r="E142" s="265"/>
    </row>
    <row r="146" spans="2:3" ht="192" customHeight="1" x14ac:dyDescent="0.25">
      <c r="B146" s="286" t="s">
        <v>390</v>
      </c>
      <c r="C146" s="99" t="s">
        <v>224</v>
      </c>
    </row>
    <row r="147" spans="2:3" ht="409.5" x14ac:dyDescent="0.25">
      <c r="B147" s="286" t="s">
        <v>391</v>
      </c>
    </row>
    <row r="148" spans="2:3" ht="168" x14ac:dyDescent="0.25">
      <c r="B148" s="286" t="s">
        <v>392</v>
      </c>
    </row>
    <row r="149" spans="2:3" ht="210" x14ac:dyDescent="0.25">
      <c r="B149" s="286" t="s">
        <v>393</v>
      </c>
    </row>
    <row r="151" spans="2:3" ht="294" x14ac:dyDescent="0.25">
      <c r="B151" s="286" t="s">
        <v>394</v>
      </c>
    </row>
    <row r="152" spans="2:3" x14ac:dyDescent="0.25">
      <c r="B152" s="286"/>
    </row>
    <row r="153" spans="2:3" ht="84" x14ac:dyDescent="0.25">
      <c r="B153" s="286" t="s">
        <v>395</v>
      </c>
    </row>
    <row r="155" spans="2:3" ht="168" x14ac:dyDescent="0.25">
      <c r="B155" s="286" t="s">
        <v>396</v>
      </c>
    </row>
    <row r="157" spans="2:3" ht="63" x14ac:dyDescent="0.25">
      <c r="B157" s="286" t="s">
        <v>291</v>
      </c>
    </row>
    <row r="159" spans="2:3" ht="84" x14ac:dyDescent="0.25">
      <c r="B159" s="286" t="s">
        <v>295</v>
      </c>
    </row>
  </sheetData>
  <mergeCells count="64">
    <mergeCell ref="G17:U17"/>
    <mergeCell ref="E141:E142"/>
    <mergeCell ref="J111:M111"/>
    <mergeCell ref="Q111:R111"/>
    <mergeCell ref="Q113:R113"/>
    <mergeCell ref="Q115:R115"/>
    <mergeCell ref="B120:B122"/>
    <mergeCell ref="F120:F122"/>
    <mergeCell ref="D79:E79"/>
    <mergeCell ref="D80:E80"/>
    <mergeCell ref="B83:Q83"/>
    <mergeCell ref="B86:O86"/>
    <mergeCell ref="E104:E106"/>
    <mergeCell ref="B109:O109"/>
    <mergeCell ref="S67:S68"/>
    <mergeCell ref="T67:T68"/>
    <mergeCell ref="U67:V68"/>
    <mergeCell ref="U69:V69"/>
    <mergeCell ref="U72:V72"/>
    <mergeCell ref="B76:O76"/>
    <mergeCell ref="J67:J68"/>
    <mergeCell ref="K67:K68"/>
    <mergeCell ref="L67:L68"/>
    <mergeCell ref="M67:P67"/>
    <mergeCell ref="O56:P56"/>
    <mergeCell ref="O57:P57"/>
    <mergeCell ref="Q67:Q68"/>
    <mergeCell ref="R67:R68"/>
    <mergeCell ref="O59:P59"/>
    <mergeCell ref="B65:O65"/>
    <mergeCell ref="B67:B68"/>
    <mergeCell ref="C67:C68"/>
    <mergeCell ref="D67:D68"/>
    <mergeCell ref="E67:E68"/>
    <mergeCell ref="F67:F68"/>
    <mergeCell ref="G67:G68"/>
    <mergeCell ref="H67:H68"/>
    <mergeCell ref="I67:I68"/>
    <mergeCell ref="B49:O49"/>
    <mergeCell ref="O52:P52"/>
    <mergeCell ref="O53:P53"/>
    <mergeCell ref="O54:P54"/>
    <mergeCell ref="O55:P55"/>
    <mergeCell ref="B2:Q2"/>
    <mergeCell ref="B4:Q4"/>
    <mergeCell ref="C6:O6"/>
    <mergeCell ref="C8:O8"/>
    <mergeCell ref="C9:O9"/>
    <mergeCell ref="C10:O10"/>
    <mergeCell ref="U74:V74"/>
    <mergeCell ref="U75:V75"/>
    <mergeCell ref="U71:V71"/>
    <mergeCell ref="U70:V70"/>
    <mergeCell ref="C11:E11"/>
    <mergeCell ref="B16:C23"/>
    <mergeCell ref="B24:C24"/>
    <mergeCell ref="N29:O29"/>
    <mergeCell ref="H30:H31"/>
    <mergeCell ref="L30:M31"/>
    <mergeCell ref="O58:P58"/>
    <mergeCell ref="B43:B44"/>
    <mergeCell ref="C43:C44"/>
    <mergeCell ref="D43:E43"/>
    <mergeCell ref="C47:O47"/>
  </mergeCells>
  <conditionalFormatting sqref="S33:S41">
    <cfRule type="cellIs" dxfId="44" priority="9" operator="equal">
      <formula>"""Revisar"""</formula>
    </cfRule>
  </conditionalFormatting>
  <conditionalFormatting sqref="S33">
    <cfRule type="containsText" dxfId="43" priority="8" operator="containsText" text="Revisar">
      <formula>NOT(ISERROR(SEARCH("Revisar",S33)))</formula>
    </cfRule>
  </conditionalFormatting>
  <conditionalFormatting sqref="S34:S40">
    <cfRule type="containsText" dxfId="42" priority="7" operator="containsText" text="Revisar">
      <formula>NOT(ISERROR(SEARCH("Revisar",S34)))</formula>
    </cfRule>
  </conditionalFormatting>
  <conditionalFormatting sqref="T33">
    <cfRule type="containsText" dxfId="41" priority="6" operator="containsText" text="Revisar inicio">
      <formula>NOT(ISERROR(SEARCH("Revisar inicio",T33)))</formula>
    </cfRule>
  </conditionalFormatting>
  <conditionalFormatting sqref="T34:T40">
    <cfRule type="containsText" dxfId="40" priority="5" operator="containsText" text="Revisar inicio">
      <formula>NOT(ISERROR(SEARCH("Revisar inicio",T34)))</formula>
    </cfRule>
  </conditionalFormatting>
  <conditionalFormatting sqref="S90:S98">
    <cfRule type="cellIs" dxfId="39" priority="4" operator="equal">
      <formula>"""Revisar"""</formula>
    </cfRule>
  </conditionalFormatting>
  <conditionalFormatting sqref="S90:S97">
    <cfRule type="containsText" dxfId="38" priority="3" operator="containsText" text="Revisar">
      <formula>NOT(ISERROR(SEARCH("Revisar",S90)))</formula>
    </cfRule>
  </conditionalFormatting>
  <conditionalFormatting sqref="S91:S97">
    <cfRule type="containsText" dxfId="37" priority="2" operator="containsText" text="Revisar">
      <formula>NOT(ISERROR(SEARCH("Revisar",S91)))</formula>
    </cfRule>
  </conditionalFormatting>
  <conditionalFormatting sqref="T90:T97">
    <cfRule type="containsText" dxfId="36" priority="1" operator="containsText" text="Revisar inicio">
      <formula>NOT(ISERROR(SEARCH("Revisar inicio",T90)))</formula>
    </cfRule>
  </conditionalFormatting>
  <dataValidations count="2">
    <dataValidation type="list" allowBlank="1" showInputMessage="1" showErrorMessage="1" sqref="WVF983038 A65534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A131070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A196606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A262142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A327678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A393214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A458750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A524286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A589822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A655358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A720894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A786430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A851966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A917502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A983038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A26:A28 WVE26 WVF27:WVF28 WLI26 WLJ27:WLJ28 WBM26 WBN27:WBN28 VRQ26 VRR27:VRR28 VHU26 VHV27:VHV28 UXY26 UXZ27:UXZ28 UOC26 UOD27:UOD28 UEG26 UEH27:UEH28 TUK26 TUL27:TUL28 TKO26 TKP27:TKP28 TAS26 TAT27:TAT28 SQW26 SQX27:SQX28 SHA26 SHB27:SHB28 RXE26 RXF27:RXF28 RNI26 RNJ27:RNJ28 RDM26 RDN27:RDN28 QTQ26 QTR27:QTR28 QJU26 QJV27:QJV28 PZY26 PZZ27:PZZ28 PQC26 PQD27:PQD28 PGG26 PGH27:PGH28 OWK26 OWL27:OWL28 OMO26 OMP27:OMP28 OCS26 OCT27:OCT28 NSW26 NSX27:NSX28 NJA26 NJB27:NJB28 MZE26 MZF27:MZF28 MPI26 MPJ27:MPJ28 MFM26 MFN27:MFN28 LVQ26 LVR27:LVR28 LLU26 LLV27:LLV28 LBY26 LBZ27:LBZ28 KSC26 KSD27:KSD28 KIG26 KIH27:KIH28 JYK26 JYL27:JYL28 JOO26 JOP27:JOP28 JES26 JET27:JET28 IUW26 IUX27:IUX28 ILA26 ILB27:ILB28 IBE26 IBF27:IBF28 HRI26 HRJ27:HRJ28 HHM26 HHN27:HHN28 GXQ26 GXR27:GXR28 GNU26 GNV27:GNV28 GDY26 GDZ27:GDZ28 FUC26 FUD27:FUD28 FKG26 FKH27:FKH28 FAK26 FAL27:FAL28 EQO26 EQP27:EQP28 EGS26 EGT27:EGT28 DWW26 DWX27:DWX28 DNA26 DNB27:DNB28 DDE26 DDF27:DDF28 CTI26 CTJ27:CTJ28 CJM26 CJN27:CJN28 BZQ26 BZR27:BZR28 BPU26 BPV27:BPV28 BFY26 BFZ27:BFZ28 AWC26 AWD27:AWD28 AMG26 AMH27:AMH28 ACK26 ACL27:ACL28 SO26 SP27:SP28 IS26 IT27:IT28">
      <formula1>"1,2,3,4,5"</formula1>
    </dataValidation>
    <dataValidation type="decimal" allowBlank="1" showInputMessage="1" showErrorMessage="1" sqref="WVI983038 WLM983038 C65534 IW65534 SS65534 ACO65534 AMK65534 AWG65534 BGC65534 BPY65534 BZU65534 CJQ65534 CTM65534 DDI65534 DNE65534 DXA65534 EGW65534 EQS65534 FAO65534 FKK65534 FUG65534 GEC65534 GNY65534 GXU65534 HHQ65534 HRM65534 IBI65534 ILE65534 IVA65534 JEW65534 JOS65534 JYO65534 KIK65534 KSG65534 LCC65534 LLY65534 LVU65534 MFQ65534 MPM65534 MZI65534 NJE65534 NTA65534 OCW65534 OMS65534 OWO65534 PGK65534 PQG65534 QAC65534 QJY65534 QTU65534 RDQ65534 RNM65534 RXI65534 SHE65534 SRA65534 TAW65534 TKS65534 TUO65534 UEK65534 UOG65534 UYC65534 VHY65534 VRU65534 WBQ65534 WLM65534 WVI65534 C131070 IW131070 SS131070 ACO131070 AMK131070 AWG131070 BGC131070 BPY131070 BZU131070 CJQ131070 CTM131070 DDI131070 DNE131070 DXA131070 EGW131070 EQS131070 FAO131070 FKK131070 FUG131070 GEC131070 GNY131070 GXU131070 HHQ131070 HRM131070 IBI131070 ILE131070 IVA131070 JEW131070 JOS131070 JYO131070 KIK131070 KSG131070 LCC131070 LLY131070 LVU131070 MFQ131070 MPM131070 MZI131070 NJE131070 NTA131070 OCW131070 OMS131070 OWO131070 PGK131070 PQG131070 QAC131070 QJY131070 QTU131070 RDQ131070 RNM131070 RXI131070 SHE131070 SRA131070 TAW131070 TKS131070 TUO131070 UEK131070 UOG131070 UYC131070 VHY131070 VRU131070 WBQ131070 WLM131070 WVI131070 C196606 IW196606 SS196606 ACO196606 AMK196606 AWG196606 BGC196606 BPY196606 BZU196606 CJQ196606 CTM196606 DDI196606 DNE196606 DXA196606 EGW196606 EQS196606 FAO196606 FKK196606 FUG196606 GEC196606 GNY196606 GXU196606 HHQ196606 HRM196606 IBI196606 ILE196606 IVA196606 JEW196606 JOS196606 JYO196606 KIK196606 KSG196606 LCC196606 LLY196606 LVU196606 MFQ196606 MPM196606 MZI196606 NJE196606 NTA196606 OCW196606 OMS196606 OWO196606 PGK196606 PQG196606 QAC196606 QJY196606 QTU196606 RDQ196606 RNM196606 RXI196606 SHE196606 SRA196606 TAW196606 TKS196606 TUO196606 UEK196606 UOG196606 UYC196606 VHY196606 VRU196606 WBQ196606 WLM196606 WVI196606 C262142 IW262142 SS262142 ACO262142 AMK262142 AWG262142 BGC262142 BPY262142 BZU262142 CJQ262142 CTM262142 DDI262142 DNE262142 DXA262142 EGW262142 EQS262142 FAO262142 FKK262142 FUG262142 GEC262142 GNY262142 GXU262142 HHQ262142 HRM262142 IBI262142 ILE262142 IVA262142 JEW262142 JOS262142 JYO262142 KIK262142 KSG262142 LCC262142 LLY262142 LVU262142 MFQ262142 MPM262142 MZI262142 NJE262142 NTA262142 OCW262142 OMS262142 OWO262142 PGK262142 PQG262142 QAC262142 QJY262142 QTU262142 RDQ262142 RNM262142 RXI262142 SHE262142 SRA262142 TAW262142 TKS262142 TUO262142 UEK262142 UOG262142 UYC262142 VHY262142 VRU262142 WBQ262142 WLM262142 WVI262142 C327678 IW327678 SS327678 ACO327678 AMK327678 AWG327678 BGC327678 BPY327678 BZU327678 CJQ327678 CTM327678 DDI327678 DNE327678 DXA327678 EGW327678 EQS327678 FAO327678 FKK327678 FUG327678 GEC327678 GNY327678 GXU327678 HHQ327678 HRM327678 IBI327678 ILE327678 IVA327678 JEW327678 JOS327678 JYO327678 KIK327678 KSG327678 LCC327678 LLY327678 LVU327678 MFQ327678 MPM327678 MZI327678 NJE327678 NTA327678 OCW327678 OMS327678 OWO327678 PGK327678 PQG327678 QAC327678 QJY327678 QTU327678 RDQ327678 RNM327678 RXI327678 SHE327678 SRA327678 TAW327678 TKS327678 TUO327678 UEK327678 UOG327678 UYC327678 VHY327678 VRU327678 WBQ327678 WLM327678 WVI327678 C393214 IW393214 SS393214 ACO393214 AMK393214 AWG393214 BGC393214 BPY393214 BZU393214 CJQ393214 CTM393214 DDI393214 DNE393214 DXA393214 EGW393214 EQS393214 FAO393214 FKK393214 FUG393214 GEC393214 GNY393214 GXU393214 HHQ393214 HRM393214 IBI393214 ILE393214 IVA393214 JEW393214 JOS393214 JYO393214 KIK393214 KSG393214 LCC393214 LLY393214 LVU393214 MFQ393214 MPM393214 MZI393214 NJE393214 NTA393214 OCW393214 OMS393214 OWO393214 PGK393214 PQG393214 QAC393214 QJY393214 QTU393214 RDQ393214 RNM393214 RXI393214 SHE393214 SRA393214 TAW393214 TKS393214 TUO393214 UEK393214 UOG393214 UYC393214 VHY393214 VRU393214 WBQ393214 WLM393214 WVI393214 C458750 IW458750 SS458750 ACO458750 AMK458750 AWG458750 BGC458750 BPY458750 BZU458750 CJQ458750 CTM458750 DDI458750 DNE458750 DXA458750 EGW458750 EQS458750 FAO458750 FKK458750 FUG458750 GEC458750 GNY458750 GXU458750 HHQ458750 HRM458750 IBI458750 ILE458750 IVA458750 JEW458750 JOS458750 JYO458750 KIK458750 KSG458750 LCC458750 LLY458750 LVU458750 MFQ458750 MPM458750 MZI458750 NJE458750 NTA458750 OCW458750 OMS458750 OWO458750 PGK458750 PQG458750 QAC458750 QJY458750 QTU458750 RDQ458750 RNM458750 RXI458750 SHE458750 SRA458750 TAW458750 TKS458750 TUO458750 UEK458750 UOG458750 UYC458750 VHY458750 VRU458750 WBQ458750 WLM458750 WVI458750 C524286 IW524286 SS524286 ACO524286 AMK524286 AWG524286 BGC524286 BPY524286 BZU524286 CJQ524286 CTM524286 DDI524286 DNE524286 DXA524286 EGW524286 EQS524286 FAO524286 FKK524286 FUG524286 GEC524286 GNY524286 GXU524286 HHQ524286 HRM524286 IBI524286 ILE524286 IVA524286 JEW524286 JOS524286 JYO524286 KIK524286 KSG524286 LCC524286 LLY524286 LVU524286 MFQ524286 MPM524286 MZI524286 NJE524286 NTA524286 OCW524286 OMS524286 OWO524286 PGK524286 PQG524286 QAC524286 QJY524286 QTU524286 RDQ524286 RNM524286 RXI524286 SHE524286 SRA524286 TAW524286 TKS524286 TUO524286 UEK524286 UOG524286 UYC524286 VHY524286 VRU524286 WBQ524286 WLM524286 WVI524286 C589822 IW589822 SS589822 ACO589822 AMK589822 AWG589822 BGC589822 BPY589822 BZU589822 CJQ589822 CTM589822 DDI589822 DNE589822 DXA589822 EGW589822 EQS589822 FAO589822 FKK589822 FUG589822 GEC589822 GNY589822 GXU589822 HHQ589822 HRM589822 IBI589822 ILE589822 IVA589822 JEW589822 JOS589822 JYO589822 KIK589822 KSG589822 LCC589822 LLY589822 LVU589822 MFQ589822 MPM589822 MZI589822 NJE589822 NTA589822 OCW589822 OMS589822 OWO589822 PGK589822 PQG589822 QAC589822 QJY589822 QTU589822 RDQ589822 RNM589822 RXI589822 SHE589822 SRA589822 TAW589822 TKS589822 TUO589822 UEK589822 UOG589822 UYC589822 VHY589822 VRU589822 WBQ589822 WLM589822 WVI589822 C655358 IW655358 SS655358 ACO655358 AMK655358 AWG655358 BGC655358 BPY655358 BZU655358 CJQ655358 CTM655358 DDI655358 DNE655358 DXA655358 EGW655358 EQS655358 FAO655358 FKK655358 FUG655358 GEC655358 GNY655358 GXU655358 HHQ655358 HRM655358 IBI655358 ILE655358 IVA655358 JEW655358 JOS655358 JYO655358 KIK655358 KSG655358 LCC655358 LLY655358 LVU655358 MFQ655358 MPM655358 MZI655358 NJE655358 NTA655358 OCW655358 OMS655358 OWO655358 PGK655358 PQG655358 QAC655358 QJY655358 QTU655358 RDQ655358 RNM655358 RXI655358 SHE655358 SRA655358 TAW655358 TKS655358 TUO655358 UEK655358 UOG655358 UYC655358 VHY655358 VRU655358 WBQ655358 WLM655358 WVI655358 C720894 IW720894 SS720894 ACO720894 AMK720894 AWG720894 BGC720894 BPY720894 BZU720894 CJQ720894 CTM720894 DDI720894 DNE720894 DXA720894 EGW720894 EQS720894 FAO720894 FKK720894 FUG720894 GEC720894 GNY720894 GXU720894 HHQ720894 HRM720894 IBI720894 ILE720894 IVA720894 JEW720894 JOS720894 JYO720894 KIK720894 KSG720894 LCC720894 LLY720894 LVU720894 MFQ720894 MPM720894 MZI720894 NJE720894 NTA720894 OCW720894 OMS720894 OWO720894 PGK720894 PQG720894 QAC720894 QJY720894 QTU720894 RDQ720894 RNM720894 RXI720894 SHE720894 SRA720894 TAW720894 TKS720894 TUO720894 UEK720894 UOG720894 UYC720894 VHY720894 VRU720894 WBQ720894 WLM720894 WVI720894 C786430 IW786430 SS786430 ACO786430 AMK786430 AWG786430 BGC786430 BPY786430 BZU786430 CJQ786430 CTM786430 DDI786430 DNE786430 DXA786430 EGW786430 EQS786430 FAO786430 FKK786430 FUG786430 GEC786430 GNY786430 GXU786430 HHQ786430 HRM786430 IBI786430 ILE786430 IVA786430 JEW786430 JOS786430 JYO786430 KIK786430 KSG786430 LCC786430 LLY786430 LVU786430 MFQ786430 MPM786430 MZI786430 NJE786430 NTA786430 OCW786430 OMS786430 OWO786430 PGK786430 PQG786430 QAC786430 QJY786430 QTU786430 RDQ786430 RNM786430 RXI786430 SHE786430 SRA786430 TAW786430 TKS786430 TUO786430 UEK786430 UOG786430 UYC786430 VHY786430 VRU786430 WBQ786430 WLM786430 WVI786430 C851966 IW851966 SS851966 ACO851966 AMK851966 AWG851966 BGC851966 BPY851966 BZU851966 CJQ851966 CTM851966 DDI851966 DNE851966 DXA851966 EGW851966 EQS851966 FAO851966 FKK851966 FUG851966 GEC851966 GNY851966 GXU851966 HHQ851966 HRM851966 IBI851966 ILE851966 IVA851966 JEW851966 JOS851966 JYO851966 KIK851966 KSG851966 LCC851966 LLY851966 LVU851966 MFQ851966 MPM851966 MZI851966 NJE851966 NTA851966 OCW851966 OMS851966 OWO851966 PGK851966 PQG851966 QAC851966 QJY851966 QTU851966 RDQ851966 RNM851966 RXI851966 SHE851966 SRA851966 TAW851966 TKS851966 TUO851966 UEK851966 UOG851966 UYC851966 VHY851966 VRU851966 WBQ851966 WLM851966 WVI851966 C917502 IW917502 SS917502 ACO917502 AMK917502 AWG917502 BGC917502 BPY917502 BZU917502 CJQ917502 CTM917502 DDI917502 DNE917502 DXA917502 EGW917502 EQS917502 FAO917502 FKK917502 FUG917502 GEC917502 GNY917502 GXU917502 HHQ917502 HRM917502 IBI917502 ILE917502 IVA917502 JEW917502 JOS917502 JYO917502 KIK917502 KSG917502 LCC917502 LLY917502 LVU917502 MFQ917502 MPM917502 MZI917502 NJE917502 NTA917502 OCW917502 OMS917502 OWO917502 PGK917502 PQG917502 QAC917502 QJY917502 QTU917502 RDQ917502 RNM917502 RXI917502 SHE917502 SRA917502 TAW917502 TKS917502 TUO917502 UEK917502 UOG917502 UYC917502 VHY917502 VRU917502 WBQ917502 WLM917502 WVI917502 C983038 IW983038 SS983038 ACO983038 AMK983038 AWG983038 BGC983038 BPY983038 BZU983038 CJQ983038 CTM983038 DDI983038 DNE983038 DXA983038 EGW983038 EQS983038 FAO983038 FKK983038 FUG983038 GEC983038 GNY983038 GXU983038 HHQ983038 HRM983038 IBI983038 ILE983038 IVA983038 JEW983038 JOS983038 JYO983038 KIK983038 KSG983038 LCC983038 LLY983038 LVU983038 MFQ983038 MPM983038 MZI983038 NJE983038 NTA983038 OCW983038 OMS983038 OWO983038 PGK983038 PQG983038 QAC983038 QJY983038 QTU983038 RDQ983038 RNM983038 RXI983038 SHE983038 SRA983038 TAW983038 TKS983038 TUO983038 UEK983038 UOG983038 UYC983038 VHY983038 VRU983038 WBQ983038 WVH26 WVI27:WVI28 WLL26 WLM27:WLM28 WBP26 WBQ27:WBQ28 VRT26 VRU27:VRU28 VHX26 VHY27:VHY28 UYB26 UYC27:UYC28 UOF26 UOG27:UOG28 UEJ26 UEK27:UEK28 TUN26 TUO27:TUO28 TKR26 TKS27:TKS28 TAV26 TAW27:TAW28 SQZ26 SRA27:SRA28 SHD26 SHE27:SHE28 RXH26 RXI27:RXI28 RNL26 RNM27:RNM28 RDP26 RDQ27:RDQ28 QTT26 QTU27:QTU28 QJX26 QJY27:QJY28 QAB26 QAC27:QAC28 PQF26 PQG27:PQG28 PGJ26 PGK27:PGK28 OWN26 OWO27:OWO28 OMR26 OMS27:OMS28 OCV26 OCW27:OCW28 NSZ26 NTA27:NTA28 NJD26 NJE27:NJE28 MZH26 MZI27:MZI28 MPL26 MPM27:MPM28 MFP26 MFQ27:MFQ28 LVT26 LVU27:LVU28 LLX26 LLY27:LLY28 LCB26 LCC27:LCC28 KSF26 KSG27:KSG28 KIJ26 KIK27:KIK28 JYN26 JYO27:JYO28 JOR26 JOS27:JOS28 JEV26 JEW27:JEW28 IUZ26 IVA27:IVA28 ILD26 ILE27:ILE28 IBH26 IBI27:IBI28 HRL26 HRM27:HRM28 HHP26 HHQ27:HHQ28 GXT26 GXU27:GXU28 GNX26 GNY27:GNY28 GEB26 GEC27:GEC28 FUF26 FUG27:FUG28 FKJ26 FKK27:FKK28 FAN26 FAO27:FAO28 EQR26 EQS27:EQS28 EGV26 EGW27:EGW28 DWZ26 DXA27:DXA28 DND26 DNE27:DNE28 DDH26 DDI27:DDI28 CTL26 CTM27:CTM28 CJP26 CJQ27:CJQ28 BZT26 BZU27:BZU28 BPX26 BPY27:BPY28 BGB26 BGC27:BGC28 AWF26 AWG27:AWG28 AMJ26 AMK27:AMK28 ACN26 ACO27:ACO28 SR26 SS27:SS28 IV26 IW27:IW28">
      <formula1>0</formula1>
      <formula2>1</formula2>
    </dataValidation>
  </dataValidations>
  <pageMargins left="0.25" right="0.25" top="0.75" bottom="0.75" header="0.3" footer="0.3"/>
  <pageSetup paperSize="121" scale="28" orientation="landscape" r:id="rId1"/>
  <colBreaks count="1" manualBreakCount="1">
    <brk id="22"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3"/>
  <sheetViews>
    <sheetView view="pageBreakPreview" topLeftCell="A73" zoomScale="30" zoomScaleNormal="60" zoomScaleSheetLayoutView="30" workbookViewId="0">
      <selection activeCell="L16" sqref="L16"/>
    </sheetView>
  </sheetViews>
  <sheetFormatPr baseColWidth="10" defaultRowHeight="21" x14ac:dyDescent="0.25"/>
  <cols>
    <col min="1" max="1" width="3.140625" style="99" bestFit="1" customWidth="1"/>
    <col min="2" max="2" width="102.7109375" style="99" bestFit="1" customWidth="1"/>
    <col min="3" max="3" width="31.140625" style="99" customWidth="1"/>
    <col min="4" max="4" width="26.7109375" style="99" customWidth="1"/>
    <col min="5" max="5" width="25" style="99" customWidth="1"/>
    <col min="6" max="7" width="29.7109375" style="99" customWidth="1"/>
    <col min="8" max="8" width="24.5703125" style="99" customWidth="1"/>
    <col min="9" max="10" width="24" style="99" customWidth="1"/>
    <col min="11" max="11" width="20.28515625" style="99" customWidth="1"/>
    <col min="12" max="12" width="22.28515625" style="99" customWidth="1"/>
    <col min="13" max="13" width="20.85546875" style="99" customWidth="1"/>
    <col min="14" max="14" width="18.7109375" style="99" customWidth="1"/>
    <col min="15" max="15" width="22.140625" style="99" customWidth="1"/>
    <col min="16" max="16" width="26.140625" style="99" customWidth="1"/>
    <col min="17" max="17" width="19.5703125" style="99" bestFit="1" customWidth="1"/>
    <col min="18" max="18" width="14.5703125" style="99" customWidth="1"/>
    <col min="19" max="19" width="24.85546875" style="99" customWidth="1"/>
    <col min="20" max="20" width="23.7109375" style="99" customWidth="1"/>
    <col min="21" max="21" width="17.28515625" style="99" customWidth="1"/>
    <col min="22" max="22" width="16.85546875" style="99" customWidth="1"/>
    <col min="23" max="23" width="6.42578125" style="99" customWidth="1"/>
    <col min="24" max="252" width="11.42578125" style="99"/>
    <col min="253" max="253" width="1" style="99" customWidth="1"/>
    <col min="254" max="254" width="4.28515625" style="99" customWidth="1"/>
    <col min="255" max="255" width="34.7109375" style="99" customWidth="1"/>
    <col min="256" max="256" width="0" style="99" hidden="1" customWidth="1"/>
    <col min="257" max="257" width="20" style="99" customWidth="1"/>
    <col min="258" max="258" width="20.85546875" style="99" customWidth="1"/>
    <col min="259" max="259" width="25" style="99" customWidth="1"/>
    <col min="260" max="260" width="18.7109375" style="99" customWidth="1"/>
    <col min="261" max="261" width="29.7109375" style="99" customWidth="1"/>
    <col min="262" max="262" width="13.42578125" style="99" customWidth="1"/>
    <col min="263" max="263" width="13.85546875" style="99" customWidth="1"/>
    <col min="264" max="268" width="16.5703125" style="99" customWidth="1"/>
    <col min="269" max="269" width="20.5703125" style="99" customWidth="1"/>
    <col min="270" max="270" width="21.140625" style="99" customWidth="1"/>
    <col min="271" max="271" width="9.5703125" style="99" customWidth="1"/>
    <col min="272" max="272" width="0.42578125" style="99" customWidth="1"/>
    <col min="273" max="279" width="6.42578125" style="99" customWidth="1"/>
    <col min="280" max="508" width="11.42578125" style="99"/>
    <col min="509" max="509" width="1" style="99" customWidth="1"/>
    <col min="510" max="510" width="4.28515625" style="99" customWidth="1"/>
    <col min="511" max="511" width="34.7109375" style="99" customWidth="1"/>
    <col min="512" max="512" width="0" style="99" hidden="1" customWidth="1"/>
    <col min="513" max="513" width="20" style="99" customWidth="1"/>
    <col min="514" max="514" width="20.85546875" style="99" customWidth="1"/>
    <col min="515" max="515" width="25" style="99" customWidth="1"/>
    <col min="516" max="516" width="18.7109375" style="99" customWidth="1"/>
    <col min="517" max="517" width="29.7109375" style="99" customWidth="1"/>
    <col min="518" max="518" width="13.42578125" style="99" customWidth="1"/>
    <col min="519" max="519" width="13.85546875" style="99" customWidth="1"/>
    <col min="520" max="524" width="16.5703125" style="99" customWidth="1"/>
    <col min="525" max="525" width="20.5703125" style="99" customWidth="1"/>
    <col min="526" max="526" width="21.140625" style="99" customWidth="1"/>
    <col min="527" max="527" width="9.5703125" style="99" customWidth="1"/>
    <col min="528" max="528" width="0.42578125" style="99" customWidth="1"/>
    <col min="529" max="535" width="6.42578125" style="99" customWidth="1"/>
    <col min="536" max="764" width="11.42578125" style="99"/>
    <col min="765" max="765" width="1" style="99" customWidth="1"/>
    <col min="766" max="766" width="4.28515625" style="99" customWidth="1"/>
    <col min="767" max="767" width="34.7109375" style="99" customWidth="1"/>
    <col min="768" max="768" width="0" style="99" hidden="1" customWidth="1"/>
    <col min="769" max="769" width="20" style="99" customWidth="1"/>
    <col min="770" max="770" width="20.85546875" style="99" customWidth="1"/>
    <col min="771" max="771" width="25" style="99" customWidth="1"/>
    <col min="772" max="772" width="18.7109375" style="99" customWidth="1"/>
    <col min="773" max="773" width="29.7109375" style="99" customWidth="1"/>
    <col min="774" max="774" width="13.42578125" style="99" customWidth="1"/>
    <col min="775" max="775" width="13.85546875" style="99" customWidth="1"/>
    <col min="776" max="780" width="16.5703125" style="99" customWidth="1"/>
    <col min="781" max="781" width="20.5703125" style="99" customWidth="1"/>
    <col min="782" max="782" width="21.140625" style="99" customWidth="1"/>
    <col min="783" max="783" width="9.5703125" style="99" customWidth="1"/>
    <col min="784" max="784" width="0.42578125" style="99" customWidth="1"/>
    <col min="785" max="791" width="6.42578125" style="99" customWidth="1"/>
    <col min="792" max="1020" width="11.42578125" style="99"/>
    <col min="1021" max="1021" width="1" style="99" customWidth="1"/>
    <col min="1022" max="1022" width="4.28515625" style="99" customWidth="1"/>
    <col min="1023" max="1023" width="34.7109375" style="99" customWidth="1"/>
    <col min="1024" max="1024" width="0" style="99" hidden="1" customWidth="1"/>
    <col min="1025" max="1025" width="20" style="99" customWidth="1"/>
    <col min="1026" max="1026" width="20.85546875" style="99" customWidth="1"/>
    <col min="1027" max="1027" width="25" style="99" customWidth="1"/>
    <col min="1028" max="1028" width="18.7109375" style="99" customWidth="1"/>
    <col min="1029" max="1029" width="29.7109375" style="99" customWidth="1"/>
    <col min="1030" max="1030" width="13.42578125" style="99" customWidth="1"/>
    <col min="1031" max="1031" width="13.85546875" style="99" customWidth="1"/>
    <col min="1032" max="1036" width="16.5703125" style="99" customWidth="1"/>
    <col min="1037" max="1037" width="20.5703125" style="99" customWidth="1"/>
    <col min="1038" max="1038" width="21.140625" style="99" customWidth="1"/>
    <col min="1039" max="1039" width="9.5703125" style="99" customWidth="1"/>
    <col min="1040" max="1040" width="0.42578125" style="99" customWidth="1"/>
    <col min="1041" max="1047" width="6.42578125" style="99" customWidth="1"/>
    <col min="1048" max="1276" width="11.42578125" style="99"/>
    <col min="1277" max="1277" width="1" style="99" customWidth="1"/>
    <col min="1278" max="1278" width="4.28515625" style="99" customWidth="1"/>
    <col min="1279" max="1279" width="34.7109375" style="99" customWidth="1"/>
    <col min="1280" max="1280" width="0" style="99" hidden="1" customWidth="1"/>
    <col min="1281" max="1281" width="20" style="99" customWidth="1"/>
    <col min="1282" max="1282" width="20.85546875" style="99" customWidth="1"/>
    <col min="1283" max="1283" width="25" style="99" customWidth="1"/>
    <col min="1284" max="1284" width="18.7109375" style="99" customWidth="1"/>
    <col min="1285" max="1285" width="29.7109375" style="99" customWidth="1"/>
    <col min="1286" max="1286" width="13.42578125" style="99" customWidth="1"/>
    <col min="1287" max="1287" width="13.85546875" style="99" customWidth="1"/>
    <col min="1288" max="1292" width="16.5703125" style="99" customWidth="1"/>
    <col min="1293" max="1293" width="20.5703125" style="99" customWidth="1"/>
    <col min="1294" max="1294" width="21.140625" style="99" customWidth="1"/>
    <col min="1295" max="1295" width="9.5703125" style="99" customWidth="1"/>
    <col min="1296" max="1296" width="0.42578125" style="99" customWidth="1"/>
    <col min="1297" max="1303" width="6.42578125" style="99" customWidth="1"/>
    <col min="1304" max="1532" width="11.42578125" style="99"/>
    <col min="1533" max="1533" width="1" style="99" customWidth="1"/>
    <col min="1534" max="1534" width="4.28515625" style="99" customWidth="1"/>
    <col min="1535" max="1535" width="34.7109375" style="99" customWidth="1"/>
    <col min="1536" max="1536" width="0" style="99" hidden="1" customWidth="1"/>
    <col min="1537" max="1537" width="20" style="99" customWidth="1"/>
    <col min="1538" max="1538" width="20.85546875" style="99" customWidth="1"/>
    <col min="1539" max="1539" width="25" style="99" customWidth="1"/>
    <col min="1540" max="1540" width="18.7109375" style="99" customWidth="1"/>
    <col min="1541" max="1541" width="29.7109375" style="99" customWidth="1"/>
    <col min="1542" max="1542" width="13.42578125" style="99" customWidth="1"/>
    <col min="1543" max="1543" width="13.85546875" style="99" customWidth="1"/>
    <col min="1544" max="1548" width="16.5703125" style="99" customWidth="1"/>
    <col min="1549" max="1549" width="20.5703125" style="99" customWidth="1"/>
    <col min="1550" max="1550" width="21.140625" style="99" customWidth="1"/>
    <col min="1551" max="1551" width="9.5703125" style="99" customWidth="1"/>
    <col min="1552" max="1552" width="0.42578125" style="99" customWidth="1"/>
    <col min="1553" max="1559" width="6.42578125" style="99" customWidth="1"/>
    <col min="1560" max="1788" width="11.42578125" style="99"/>
    <col min="1789" max="1789" width="1" style="99" customWidth="1"/>
    <col min="1790" max="1790" width="4.28515625" style="99" customWidth="1"/>
    <col min="1791" max="1791" width="34.7109375" style="99" customWidth="1"/>
    <col min="1792" max="1792" width="0" style="99" hidden="1" customWidth="1"/>
    <col min="1793" max="1793" width="20" style="99" customWidth="1"/>
    <col min="1794" max="1794" width="20.85546875" style="99" customWidth="1"/>
    <col min="1795" max="1795" width="25" style="99" customWidth="1"/>
    <col min="1796" max="1796" width="18.7109375" style="99" customWidth="1"/>
    <col min="1797" max="1797" width="29.7109375" style="99" customWidth="1"/>
    <col min="1798" max="1798" width="13.42578125" style="99" customWidth="1"/>
    <col min="1799" max="1799" width="13.85546875" style="99" customWidth="1"/>
    <col min="1800" max="1804" width="16.5703125" style="99" customWidth="1"/>
    <col min="1805" max="1805" width="20.5703125" style="99" customWidth="1"/>
    <col min="1806" max="1806" width="21.140625" style="99" customWidth="1"/>
    <col min="1807" max="1807" width="9.5703125" style="99" customWidth="1"/>
    <col min="1808" max="1808" width="0.42578125" style="99" customWidth="1"/>
    <col min="1809" max="1815" width="6.42578125" style="99" customWidth="1"/>
    <col min="1816" max="2044" width="11.42578125" style="99"/>
    <col min="2045" max="2045" width="1" style="99" customWidth="1"/>
    <col min="2046" max="2046" width="4.28515625" style="99" customWidth="1"/>
    <col min="2047" max="2047" width="34.7109375" style="99" customWidth="1"/>
    <col min="2048" max="2048" width="0" style="99" hidden="1" customWidth="1"/>
    <col min="2049" max="2049" width="20" style="99" customWidth="1"/>
    <col min="2050" max="2050" width="20.85546875" style="99" customWidth="1"/>
    <col min="2051" max="2051" width="25" style="99" customWidth="1"/>
    <col min="2052" max="2052" width="18.7109375" style="99" customWidth="1"/>
    <col min="2053" max="2053" width="29.7109375" style="99" customWidth="1"/>
    <col min="2054" max="2054" width="13.42578125" style="99" customWidth="1"/>
    <col min="2055" max="2055" width="13.85546875" style="99" customWidth="1"/>
    <col min="2056" max="2060" width="16.5703125" style="99" customWidth="1"/>
    <col min="2061" max="2061" width="20.5703125" style="99" customWidth="1"/>
    <col min="2062" max="2062" width="21.140625" style="99" customWidth="1"/>
    <col min="2063" max="2063" width="9.5703125" style="99" customWidth="1"/>
    <col min="2064" max="2064" width="0.42578125" style="99" customWidth="1"/>
    <col min="2065" max="2071" width="6.42578125" style="99" customWidth="1"/>
    <col min="2072" max="2300" width="11.42578125" style="99"/>
    <col min="2301" max="2301" width="1" style="99" customWidth="1"/>
    <col min="2302" max="2302" width="4.28515625" style="99" customWidth="1"/>
    <col min="2303" max="2303" width="34.7109375" style="99" customWidth="1"/>
    <col min="2304" max="2304" width="0" style="99" hidden="1" customWidth="1"/>
    <col min="2305" max="2305" width="20" style="99" customWidth="1"/>
    <col min="2306" max="2306" width="20.85546875" style="99" customWidth="1"/>
    <col min="2307" max="2307" width="25" style="99" customWidth="1"/>
    <col min="2308" max="2308" width="18.7109375" style="99" customWidth="1"/>
    <col min="2309" max="2309" width="29.7109375" style="99" customWidth="1"/>
    <col min="2310" max="2310" width="13.42578125" style="99" customWidth="1"/>
    <col min="2311" max="2311" width="13.85546875" style="99" customWidth="1"/>
    <col min="2312" max="2316" width="16.5703125" style="99" customWidth="1"/>
    <col min="2317" max="2317" width="20.5703125" style="99" customWidth="1"/>
    <col min="2318" max="2318" width="21.140625" style="99" customWidth="1"/>
    <col min="2319" max="2319" width="9.5703125" style="99" customWidth="1"/>
    <col min="2320" max="2320" width="0.42578125" style="99" customWidth="1"/>
    <col min="2321" max="2327" width="6.42578125" style="99" customWidth="1"/>
    <col min="2328" max="2556" width="11.42578125" style="99"/>
    <col min="2557" max="2557" width="1" style="99" customWidth="1"/>
    <col min="2558" max="2558" width="4.28515625" style="99" customWidth="1"/>
    <col min="2559" max="2559" width="34.7109375" style="99" customWidth="1"/>
    <col min="2560" max="2560" width="0" style="99" hidden="1" customWidth="1"/>
    <col min="2561" max="2561" width="20" style="99" customWidth="1"/>
    <col min="2562" max="2562" width="20.85546875" style="99" customWidth="1"/>
    <col min="2563" max="2563" width="25" style="99" customWidth="1"/>
    <col min="2564" max="2564" width="18.7109375" style="99" customWidth="1"/>
    <col min="2565" max="2565" width="29.7109375" style="99" customWidth="1"/>
    <col min="2566" max="2566" width="13.42578125" style="99" customWidth="1"/>
    <col min="2567" max="2567" width="13.85546875" style="99" customWidth="1"/>
    <col min="2568" max="2572" width="16.5703125" style="99" customWidth="1"/>
    <col min="2573" max="2573" width="20.5703125" style="99" customWidth="1"/>
    <col min="2574" max="2574" width="21.140625" style="99" customWidth="1"/>
    <col min="2575" max="2575" width="9.5703125" style="99" customWidth="1"/>
    <col min="2576" max="2576" width="0.42578125" style="99" customWidth="1"/>
    <col min="2577" max="2583" width="6.42578125" style="99" customWidth="1"/>
    <col min="2584" max="2812" width="11.42578125" style="99"/>
    <col min="2813" max="2813" width="1" style="99" customWidth="1"/>
    <col min="2814" max="2814" width="4.28515625" style="99" customWidth="1"/>
    <col min="2815" max="2815" width="34.7109375" style="99" customWidth="1"/>
    <col min="2816" max="2816" width="0" style="99" hidden="1" customWidth="1"/>
    <col min="2817" max="2817" width="20" style="99" customWidth="1"/>
    <col min="2818" max="2818" width="20.85546875" style="99" customWidth="1"/>
    <col min="2819" max="2819" width="25" style="99" customWidth="1"/>
    <col min="2820" max="2820" width="18.7109375" style="99" customWidth="1"/>
    <col min="2821" max="2821" width="29.7109375" style="99" customWidth="1"/>
    <col min="2822" max="2822" width="13.42578125" style="99" customWidth="1"/>
    <col min="2823" max="2823" width="13.85546875" style="99" customWidth="1"/>
    <col min="2824" max="2828" width="16.5703125" style="99" customWidth="1"/>
    <col min="2829" max="2829" width="20.5703125" style="99" customWidth="1"/>
    <col min="2830" max="2830" width="21.140625" style="99" customWidth="1"/>
    <col min="2831" max="2831" width="9.5703125" style="99" customWidth="1"/>
    <col min="2832" max="2832" width="0.42578125" style="99" customWidth="1"/>
    <col min="2833" max="2839" width="6.42578125" style="99" customWidth="1"/>
    <col min="2840" max="3068" width="11.42578125" style="99"/>
    <col min="3069" max="3069" width="1" style="99" customWidth="1"/>
    <col min="3070" max="3070" width="4.28515625" style="99" customWidth="1"/>
    <col min="3071" max="3071" width="34.7109375" style="99" customWidth="1"/>
    <col min="3072" max="3072" width="0" style="99" hidden="1" customWidth="1"/>
    <col min="3073" max="3073" width="20" style="99" customWidth="1"/>
    <col min="3074" max="3074" width="20.85546875" style="99" customWidth="1"/>
    <col min="3075" max="3075" width="25" style="99" customWidth="1"/>
    <col min="3076" max="3076" width="18.7109375" style="99" customWidth="1"/>
    <col min="3077" max="3077" width="29.7109375" style="99" customWidth="1"/>
    <col min="3078" max="3078" width="13.42578125" style="99" customWidth="1"/>
    <col min="3079" max="3079" width="13.85546875" style="99" customWidth="1"/>
    <col min="3080" max="3084" width="16.5703125" style="99" customWidth="1"/>
    <col min="3085" max="3085" width="20.5703125" style="99" customWidth="1"/>
    <col min="3086" max="3086" width="21.140625" style="99" customWidth="1"/>
    <col min="3087" max="3087" width="9.5703125" style="99" customWidth="1"/>
    <col min="3088" max="3088" width="0.42578125" style="99" customWidth="1"/>
    <col min="3089" max="3095" width="6.42578125" style="99" customWidth="1"/>
    <col min="3096" max="3324" width="11.42578125" style="99"/>
    <col min="3325" max="3325" width="1" style="99" customWidth="1"/>
    <col min="3326" max="3326" width="4.28515625" style="99" customWidth="1"/>
    <col min="3327" max="3327" width="34.7109375" style="99" customWidth="1"/>
    <col min="3328" max="3328" width="0" style="99" hidden="1" customWidth="1"/>
    <col min="3329" max="3329" width="20" style="99" customWidth="1"/>
    <col min="3330" max="3330" width="20.85546875" style="99" customWidth="1"/>
    <col min="3331" max="3331" width="25" style="99" customWidth="1"/>
    <col min="3332" max="3332" width="18.7109375" style="99" customWidth="1"/>
    <col min="3333" max="3333" width="29.7109375" style="99" customWidth="1"/>
    <col min="3334" max="3334" width="13.42578125" style="99" customWidth="1"/>
    <col min="3335" max="3335" width="13.85546875" style="99" customWidth="1"/>
    <col min="3336" max="3340" width="16.5703125" style="99" customWidth="1"/>
    <col min="3341" max="3341" width="20.5703125" style="99" customWidth="1"/>
    <col min="3342" max="3342" width="21.140625" style="99" customWidth="1"/>
    <col min="3343" max="3343" width="9.5703125" style="99" customWidth="1"/>
    <col min="3344" max="3344" width="0.42578125" style="99" customWidth="1"/>
    <col min="3345" max="3351" width="6.42578125" style="99" customWidth="1"/>
    <col min="3352" max="3580" width="11.42578125" style="99"/>
    <col min="3581" max="3581" width="1" style="99" customWidth="1"/>
    <col min="3582" max="3582" width="4.28515625" style="99" customWidth="1"/>
    <col min="3583" max="3583" width="34.7109375" style="99" customWidth="1"/>
    <col min="3584" max="3584" width="0" style="99" hidden="1" customWidth="1"/>
    <col min="3585" max="3585" width="20" style="99" customWidth="1"/>
    <col min="3586" max="3586" width="20.85546875" style="99" customWidth="1"/>
    <col min="3587" max="3587" width="25" style="99" customWidth="1"/>
    <col min="3588" max="3588" width="18.7109375" style="99" customWidth="1"/>
    <col min="3589" max="3589" width="29.7109375" style="99" customWidth="1"/>
    <col min="3590" max="3590" width="13.42578125" style="99" customWidth="1"/>
    <col min="3591" max="3591" width="13.85546875" style="99" customWidth="1"/>
    <col min="3592" max="3596" width="16.5703125" style="99" customWidth="1"/>
    <col min="3597" max="3597" width="20.5703125" style="99" customWidth="1"/>
    <col min="3598" max="3598" width="21.140625" style="99" customWidth="1"/>
    <col min="3599" max="3599" width="9.5703125" style="99" customWidth="1"/>
    <col min="3600" max="3600" width="0.42578125" style="99" customWidth="1"/>
    <col min="3601" max="3607" width="6.42578125" style="99" customWidth="1"/>
    <col min="3608" max="3836" width="11.42578125" style="99"/>
    <col min="3837" max="3837" width="1" style="99" customWidth="1"/>
    <col min="3838" max="3838" width="4.28515625" style="99" customWidth="1"/>
    <col min="3839" max="3839" width="34.7109375" style="99" customWidth="1"/>
    <col min="3840" max="3840" width="0" style="99" hidden="1" customWidth="1"/>
    <col min="3841" max="3841" width="20" style="99" customWidth="1"/>
    <col min="3842" max="3842" width="20.85546875" style="99" customWidth="1"/>
    <col min="3843" max="3843" width="25" style="99" customWidth="1"/>
    <col min="3844" max="3844" width="18.7109375" style="99" customWidth="1"/>
    <col min="3845" max="3845" width="29.7109375" style="99" customWidth="1"/>
    <col min="3846" max="3846" width="13.42578125" style="99" customWidth="1"/>
    <col min="3847" max="3847" width="13.85546875" style="99" customWidth="1"/>
    <col min="3848" max="3852" width="16.5703125" style="99" customWidth="1"/>
    <col min="3853" max="3853" width="20.5703125" style="99" customWidth="1"/>
    <col min="3854" max="3854" width="21.140625" style="99" customWidth="1"/>
    <col min="3855" max="3855" width="9.5703125" style="99" customWidth="1"/>
    <col min="3856" max="3856" width="0.42578125" style="99" customWidth="1"/>
    <col min="3857" max="3863" width="6.42578125" style="99" customWidth="1"/>
    <col min="3864" max="4092" width="11.42578125" style="99"/>
    <col min="4093" max="4093" width="1" style="99" customWidth="1"/>
    <col min="4094" max="4094" width="4.28515625" style="99" customWidth="1"/>
    <col min="4095" max="4095" width="34.7109375" style="99" customWidth="1"/>
    <col min="4096" max="4096" width="0" style="99" hidden="1" customWidth="1"/>
    <col min="4097" max="4097" width="20" style="99" customWidth="1"/>
    <col min="4098" max="4098" width="20.85546875" style="99" customWidth="1"/>
    <col min="4099" max="4099" width="25" style="99" customWidth="1"/>
    <col min="4100" max="4100" width="18.7109375" style="99" customWidth="1"/>
    <col min="4101" max="4101" width="29.7109375" style="99" customWidth="1"/>
    <col min="4102" max="4102" width="13.42578125" style="99" customWidth="1"/>
    <col min="4103" max="4103" width="13.85546875" style="99" customWidth="1"/>
    <col min="4104" max="4108" width="16.5703125" style="99" customWidth="1"/>
    <col min="4109" max="4109" width="20.5703125" style="99" customWidth="1"/>
    <col min="4110" max="4110" width="21.140625" style="99" customWidth="1"/>
    <col min="4111" max="4111" width="9.5703125" style="99" customWidth="1"/>
    <col min="4112" max="4112" width="0.42578125" style="99" customWidth="1"/>
    <col min="4113" max="4119" width="6.42578125" style="99" customWidth="1"/>
    <col min="4120" max="4348" width="11.42578125" style="99"/>
    <col min="4349" max="4349" width="1" style="99" customWidth="1"/>
    <col min="4350" max="4350" width="4.28515625" style="99" customWidth="1"/>
    <col min="4351" max="4351" width="34.7109375" style="99" customWidth="1"/>
    <col min="4352" max="4352" width="0" style="99" hidden="1" customWidth="1"/>
    <col min="4353" max="4353" width="20" style="99" customWidth="1"/>
    <col min="4354" max="4354" width="20.85546875" style="99" customWidth="1"/>
    <col min="4355" max="4355" width="25" style="99" customWidth="1"/>
    <col min="4356" max="4356" width="18.7109375" style="99" customWidth="1"/>
    <col min="4357" max="4357" width="29.7109375" style="99" customWidth="1"/>
    <col min="4358" max="4358" width="13.42578125" style="99" customWidth="1"/>
    <col min="4359" max="4359" width="13.85546875" style="99" customWidth="1"/>
    <col min="4360" max="4364" width="16.5703125" style="99" customWidth="1"/>
    <col min="4365" max="4365" width="20.5703125" style="99" customWidth="1"/>
    <col min="4366" max="4366" width="21.140625" style="99" customWidth="1"/>
    <col min="4367" max="4367" width="9.5703125" style="99" customWidth="1"/>
    <col min="4368" max="4368" width="0.42578125" style="99" customWidth="1"/>
    <col min="4369" max="4375" width="6.42578125" style="99" customWidth="1"/>
    <col min="4376" max="4604" width="11.42578125" style="99"/>
    <col min="4605" max="4605" width="1" style="99" customWidth="1"/>
    <col min="4606" max="4606" width="4.28515625" style="99" customWidth="1"/>
    <col min="4607" max="4607" width="34.7109375" style="99" customWidth="1"/>
    <col min="4608" max="4608" width="0" style="99" hidden="1" customWidth="1"/>
    <col min="4609" max="4609" width="20" style="99" customWidth="1"/>
    <col min="4610" max="4610" width="20.85546875" style="99" customWidth="1"/>
    <col min="4611" max="4611" width="25" style="99" customWidth="1"/>
    <col min="4612" max="4612" width="18.7109375" style="99" customWidth="1"/>
    <col min="4613" max="4613" width="29.7109375" style="99" customWidth="1"/>
    <col min="4614" max="4614" width="13.42578125" style="99" customWidth="1"/>
    <col min="4615" max="4615" width="13.85546875" style="99" customWidth="1"/>
    <col min="4616" max="4620" width="16.5703125" style="99" customWidth="1"/>
    <col min="4621" max="4621" width="20.5703125" style="99" customWidth="1"/>
    <col min="4622" max="4622" width="21.140625" style="99" customWidth="1"/>
    <col min="4623" max="4623" width="9.5703125" style="99" customWidth="1"/>
    <col min="4624" max="4624" width="0.42578125" style="99" customWidth="1"/>
    <col min="4625" max="4631" width="6.42578125" style="99" customWidth="1"/>
    <col min="4632" max="4860" width="11.42578125" style="99"/>
    <col min="4861" max="4861" width="1" style="99" customWidth="1"/>
    <col min="4862" max="4862" width="4.28515625" style="99" customWidth="1"/>
    <col min="4863" max="4863" width="34.7109375" style="99" customWidth="1"/>
    <col min="4864" max="4864" width="0" style="99" hidden="1" customWidth="1"/>
    <col min="4865" max="4865" width="20" style="99" customWidth="1"/>
    <col min="4866" max="4866" width="20.85546875" style="99" customWidth="1"/>
    <col min="4867" max="4867" width="25" style="99" customWidth="1"/>
    <col min="4868" max="4868" width="18.7109375" style="99" customWidth="1"/>
    <col min="4869" max="4869" width="29.7109375" style="99" customWidth="1"/>
    <col min="4870" max="4870" width="13.42578125" style="99" customWidth="1"/>
    <col min="4871" max="4871" width="13.85546875" style="99" customWidth="1"/>
    <col min="4872" max="4876" width="16.5703125" style="99" customWidth="1"/>
    <col min="4877" max="4877" width="20.5703125" style="99" customWidth="1"/>
    <col min="4878" max="4878" width="21.140625" style="99" customWidth="1"/>
    <col min="4879" max="4879" width="9.5703125" style="99" customWidth="1"/>
    <col min="4880" max="4880" width="0.42578125" style="99" customWidth="1"/>
    <col min="4881" max="4887" width="6.42578125" style="99" customWidth="1"/>
    <col min="4888" max="5116" width="11.42578125" style="99"/>
    <col min="5117" max="5117" width="1" style="99" customWidth="1"/>
    <col min="5118" max="5118" width="4.28515625" style="99" customWidth="1"/>
    <col min="5119" max="5119" width="34.7109375" style="99" customWidth="1"/>
    <col min="5120" max="5120" width="0" style="99" hidden="1" customWidth="1"/>
    <col min="5121" max="5121" width="20" style="99" customWidth="1"/>
    <col min="5122" max="5122" width="20.85546875" style="99" customWidth="1"/>
    <col min="5123" max="5123" width="25" style="99" customWidth="1"/>
    <col min="5124" max="5124" width="18.7109375" style="99" customWidth="1"/>
    <col min="5125" max="5125" width="29.7109375" style="99" customWidth="1"/>
    <col min="5126" max="5126" width="13.42578125" style="99" customWidth="1"/>
    <col min="5127" max="5127" width="13.85546875" style="99" customWidth="1"/>
    <col min="5128" max="5132" width="16.5703125" style="99" customWidth="1"/>
    <col min="5133" max="5133" width="20.5703125" style="99" customWidth="1"/>
    <col min="5134" max="5134" width="21.140625" style="99" customWidth="1"/>
    <col min="5135" max="5135" width="9.5703125" style="99" customWidth="1"/>
    <col min="5136" max="5136" width="0.42578125" style="99" customWidth="1"/>
    <col min="5137" max="5143" width="6.42578125" style="99" customWidth="1"/>
    <col min="5144" max="5372" width="11.42578125" style="99"/>
    <col min="5373" max="5373" width="1" style="99" customWidth="1"/>
    <col min="5374" max="5374" width="4.28515625" style="99" customWidth="1"/>
    <col min="5375" max="5375" width="34.7109375" style="99" customWidth="1"/>
    <col min="5376" max="5376" width="0" style="99" hidden="1" customWidth="1"/>
    <col min="5377" max="5377" width="20" style="99" customWidth="1"/>
    <col min="5378" max="5378" width="20.85546875" style="99" customWidth="1"/>
    <col min="5379" max="5379" width="25" style="99" customWidth="1"/>
    <col min="5380" max="5380" width="18.7109375" style="99" customWidth="1"/>
    <col min="5381" max="5381" width="29.7109375" style="99" customWidth="1"/>
    <col min="5382" max="5382" width="13.42578125" style="99" customWidth="1"/>
    <col min="5383" max="5383" width="13.85546875" style="99" customWidth="1"/>
    <col min="5384" max="5388" width="16.5703125" style="99" customWidth="1"/>
    <col min="5389" max="5389" width="20.5703125" style="99" customWidth="1"/>
    <col min="5390" max="5390" width="21.140625" style="99" customWidth="1"/>
    <col min="5391" max="5391" width="9.5703125" style="99" customWidth="1"/>
    <col min="5392" max="5392" width="0.42578125" style="99" customWidth="1"/>
    <col min="5393" max="5399" width="6.42578125" style="99" customWidth="1"/>
    <col min="5400" max="5628" width="11.42578125" style="99"/>
    <col min="5629" max="5629" width="1" style="99" customWidth="1"/>
    <col min="5630" max="5630" width="4.28515625" style="99" customWidth="1"/>
    <col min="5631" max="5631" width="34.7109375" style="99" customWidth="1"/>
    <col min="5632" max="5632" width="0" style="99" hidden="1" customWidth="1"/>
    <col min="5633" max="5633" width="20" style="99" customWidth="1"/>
    <col min="5634" max="5634" width="20.85546875" style="99" customWidth="1"/>
    <col min="5635" max="5635" width="25" style="99" customWidth="1"/>
    <col min="5636" max="5636" width="18.7109375" style="99" customWidth="1"/>
    <col min="5637" max="5637" width="29.7109375" style="99" customWidth="1"/>
    <col min="5638" max="5638" width="13.42578125" style="99" customWidth="1"/>
    <col min="5639" max="5639" width="13.85546875" style="99" customWidth="1"/>
    <col min="5640" max="5644" width="16.5703125" style="99" customWidth="1"/>
    <col min="5645" max="5645" width="20.5703125" style="99" customWidth="1"/>
    <col min="5646" max="5646" width="21.140625" style="99" customWidth="1"/>
    <col min="5647" max="5647" width="9.5703125" style="99" customWidth="1"/>
    <col min="5648" max="5648" width="0.42578125" style="99" customWidth="1"/>
    <col min="5649" max="5655" width="6.42578125" style="99" customWidth="1"/>
    <col min="5656" max="5884" width="11.42578125" style="99"/>
    <col min="5885" max="5885" width="1" style="99" customWidth="1"/>
    <col min="5886" max="5886" width="4.28515625" style="99" customWidth="1"/>
    <col min="5887" max="5887" width="34.7109375" style="99" customWidth="1"/>
    <col min="5888" max="5888" width="0" style="99" hidden="1" customWidth="1"/>
    <col min="5889" max="5889" width="20" style="99" customWidth="1"/>
    <col min="5890" max="5890" width="20.85546875" style="99" customWidth="1"/>
    <col min="5891" max="5891" width="25" style="99" customWidth="1"/>
    <col min="5892" max="5892" width="18.7109375" style="99" customWidth="1"/>
    <col min="5893" max="5893" width="29.7109375" style="99" customWidth="1"/>
    <col min="5894" max="5894" width="13.42578125" style="99" customWidth="1"/>
    <col min="5895" max="5895" width="13.85546875" style="99" customWidth="1"/>
    <col min="5896" max="5900" width="16.5703125" style="99" customWidth="1"/>
    <col min="5901" max="5901" width="20.5703125" style="99" customWidth="1"/>
    <col min="5902" max="5902" width="21.140625" style="99" customWidth="1"/>
    <col min="5903" max="5903" width="9.5703125" style="99" customWidth="1"/>
    <col min="5904" max="5904" width="0.42578125" style="99" customWidth="1"/>
    <col min="5905" max="5911" width="6.42578125" style="99" customWidth="1"/>
    <col min="5912" max="6140" width="11.42578125" style="99"/>
    <col min="6141" max="6141" width="1" style="99" customWidth="1"/>
    <col min="6142" max="6142" width="4.28515625" style="99" customWidth="1"/>
    <col min="6143" max="6143" width="34.7109375" style="99" customWidth="1"/>
    <col min="6144" max="6144" width="0" style="99" hidden="1" customWidth="1"/>
    <col min="6145" max="6145" width="20" style="99" customWidth="1"/>
    <col min="6146" max="6146" width="20.85546875" style="99" customWidth="1"/>
    <col min="6147" max="6147" width="25" style="99" customWidth="1"/>
    <col min="6148" max="6148" width="18.7109375" style="99" customWidth="1"/>
    <col min="6149" max="6149" width="29.7109375" style="99" customWidth="1"/>
    <col min="6150" max="6150" width="13.42578125" style="99" customWidth="1"/>
    <col min="6151" max="6151" width="13.85546875" style="99" customWidth="1"/>
    <col min="6152" max="6156" width="16.5703125" style="99" customWidth="1"/>
    <col min="6157" max="6157" width="20.5703125" style="99" customWidth="1"/>
    <col min="6158" max="6158" width="21.140625" style="99" customWidth="1"/>
    <col min="6159" max="6159" width="9.5703125" style="99" customWidth="1"/>
    <col min="6160" max="6160" width="0.42578125" style="99" customWidth="1"/>
    <col min="6161" max="6167" width="6.42578125" style="99" customWidth="1"/>
    <col min="6168" max="6396" width="11.42578125" style="99"/>
    <col min="6397" max="6397" width="1" style="99" customWidth="1"/>
    <col min="6398" max="6398" width="4.28515625" style="99" customWidth="1"/>
    <col min="6399" max="6399" width="34.7109375" style="99" customWidth="1"/>
    <col min="6400" max="6400" width="0" style="99" hidden="1" customWidth="1"/>
    <col min="6401" max="6401" width="20" style="99" customWidth="1"/>
    <col min="6402" max="6402" width="20.85546875" style="99" customWidth="1"/>
    <col min="6403" max="6403" width="25" style="99" customWidth="1"/>
    <col min="6404" max="6404" width="18.7109375" style="99" customWidth="1"/>
    <col min="6405" max="6405" width="29.7109375" style="99" customWidth="1"/>
    <col min="6406" max="6406" width="13.42578125" style="99" customWidth="1"/>
    <col min="6407" max="6407" width="13.85546875" style="99" customWidth="1"/>
    <col min="6408" max="6412" width="16.5703125" style="99" customWidth="1"/>
    <col min="6413" max="6413" width="20.5703125" style="99" customWidth="1"/>
    <col min="6414" max="6414" width="21.140625" style="99" customWidth="1"/>
    <col min="6415" max="6415" width="9.5703125" style="99" customWidth="1"/>
    <col min="6416" max="6416" width="0.42578125" style="99" customWidth="1"/>
    <col min="6417" max="6423" width="6.42578125" style="99" customWidth="1"/>
    <col min="6424" max="6652" width="11.42578125" style="99"/>
    <col min="6653" max="6653" width="1" style="99" customWidth="1"/>
    <col min="6654" max="6654" width="4.28515625" style="99" customWidth="1"/>
    <col min="6655" max="6655" width="34.7109375" style="99" customWidth="1"/>
    <col min="6656" max="6656" width="0" style="99" hidden="1" customWidth="1"/>
    <col min="6657" max="6657" width="20" style="99" customWidth="1"/>
    <col min="6658" max="6658" width="20.85546875" style="99" customWidth="1"/>
    <col min="6659" max="6659" width="25" style="99" customWidth="1"/>
    <col min="6660" max="6660" width="18.7109375" style="99" customWidth="1"/>
    <col min="6661" max="6661" width="29.7109375" style="99" customWidth="1"/>
    <col min="6662" max="6662" width="13.42578125" style="99" customWidth="1"/>
    <col min="6663" max="6663" width="13.85546875" style="99" customWidth="1"/>
    <col min="6664" max="6668" width="16.5703125" style="99" customWidth="1"/>
    <col min="6669" max="6669" width="20.5703125" style="99" customWidth="1"/>
    <col min="6670" max="6670" width="21.140625" style="99" customWidth="1"/>
    <col min="6671" max="6671" width="9.5703125" style="99" customWidth="1"/>
    <col min="6672" max="6672" width="0.42578125" style="99" customWidth="1"/>
    <col min="6673" max="6679" width="6.42578125" style="99" customWidth="1"/>
    <col min="6680" max="6908" width="11.42578125" style="99"/>
    <col min="6909" max="6909" width="1" style="99" customWidth="1"/>
    <col min="6910" max="6910" width="4.28515625" style="99" customWidth="1"/>
    <col min="6911" max="6911" width="34.7109375" style="99" customWidth="1"/>
    <col min="6912" max="6912" width="0" style="99" hidden="1" customWidth="1"/>
    <col min="6913" max="6913" width="20" style="99" customWidth="1"/>
    <col min="6914" max="6914" width="20.85546875" style="99" customWidth="1"/>
    <col min="6915" max="6915" width="25" style="99" customWidth="1"/>
    <col min="6916" max="6916" width="18.7109375" style="99" customWidth="1"/>
    <col min="6917" max="6917" width="29.7109375" style="99" customWidth="1"/>
    <col min="6918" max="6918" width="13.42578125" style="99" customWidth="1"/>
    <col min="6919" max="6919" width="13.85546875" style="99" customWidth="1"/>
    <col min="6920" max="6924" width="16.5703125" style="99" customWidth="1"/>
    <col min="6925" max="6925" width="20.5703125" style="99" customWidth="1"/>
    <col min="6926" max="6926" width="21.140625" style="99" customWidth="1"/>
    <col min="6927" max="6927" width="9.5703125" style="99" customWidth="1"/>
    <col min="6928" max="6928" width="0.42578125" style="99" customWidth="1"/>
    <col min="6929" max="6935" width="6.42578125" style="99" customWidth="1"/>
    <col min="6936" max="7164" width="11.42578125" style="99"/>
    <col min="7165" max="7165" width="1" style="99" customWidth="1"/>
    <col min="7166" max="7166" width="4.28515625" style="99" customWidth="1"/>
    <col min="7167" max="7167" width="34.7109375" style="99" customWidth="1"/>
    <col min="7168" max="7168" width="0" style="99" hidden="1" customWidth="1"/>
    <col min="7169" max="7169" width="20" style="99" customWidth="1"/>
    <col min="7170" max="7170" width="20.85546875" style="99" customWidth="1"/>
    <col min="7171" max="7171" width="25" style="99" customWidth="1"/>
    <col min="7172" max="7172" width="18.7109375" style="99" customWidth="1"/>
    <col min="7173" max="7173" width="29.7109375" style="99" customWidth="1"/>
    <col min="7174" max="7174" width="13.42578125" style="99" customWidth="1"/>
    <col min="7175" max="7175" width="13.85546875" style="99" customWidth="1"/>
    <col min="7176" max="7180" width="16.5703125" style="99" customWidth="1"/>
    <col min="7181" max="7181" width="20.5703125" style="99" customWidth="1"/>
    <col min="7182" max="7182" width="21.140625" style="99" customWidth="1"/>
    <col min="7183" max="7183" width="9.5703125" style="99" customWidth="1"/>
    <col min="7184" max="7184" width="0.42578125" style="99" customWidth="1"/>
    <col min="7185" max="7191" width="6.42578125" style="99" customWidth="1"/>
    <col min="7192" max="7420" width="11.42578125" style="99"/>
    <col min="7421" max="7421" width="1" style="99" customWidth="1"/>
    <col min="7422" max="7422" width="4.28515625" style="99" customWidth="1"/>
    <col min="7423" max="7423" width="34.7109375" style="99" customWidth="1"/>
    <col min="7424" max="7424" width="0" style="99" hidden="1" customWidth="1"/>
    <col min="7425" max="7425" width="20" style="99" customWidth="1"/>
    <col min="7426" max="7426" width="20.85546875" style="99" customWidth="1"/>
    <col min="7427" max="7427" width="25" style="99" customWidth="1"/>
    <col min="7428" max="7428" width="18.7109375" style="99" customWidth="1"/>
    <col min="7429" max="7429" width="29.7109375" style="99" customWidth="1"/>
    <col min="7430" max="7430" width="13.42578125" style="99" customWidth="1"/>
    <col min="7431" max="7431" width="13.85546875" style="99" customWidth="1"/>
    <col min="7432" max="7436" width="16.5703125" style="99" customWidth="1"/>
    <col min="7437" max="7437" width="20.5703125" style="99" customWidth="1"/>
    <col min="7438" max="7438" width="21.140625" style="99" customWidth="1"/>
    <col min="7439" max="7439" width="9.5703125" style="99" customWidth="1"/>
    <col min="7440" max="7440" width="0.42578125" style="99" customWidth="1"/>
    <col min="7441" max="7447" width="6.42578125" style="99" customWidth="1"/>
    <col min="7448" max="7676" width="11.42578125" style="99"/>
    <col min="7677" max="7677" width="1" style="99" customWidth="1"/>
    <col min="7678" max="7678" width="4.28515625" style="99" customWidth="1"/>
    <col min="7679" max="7679" width="34.7109375" style="99" customWidth="1"/>
    <col min="7680" max="7680" width="0" style="99" hidden="1" customWidth="1"/>
    <col min="7681" max="7681" width="20" style="99" customWidth="1"/>
    <col min="7682" max="7682" width="20.85546875" style="99" customWidth="1"/>
    <col min="7683" max="7683" width="25" style="99" customWidth="1"/>
    <col min="7684" max="7684" width="18.7109375" style="99" customWidth="1"/>
    <col min="7685" max="7685" width="29.7109375" style="99" customWidth="1"/>
    <col min="7686" max="7686" width="13.42578125" style="99" customWidth="1"/>
    <col min="7687" max="7687" width="13.85546875" style="99" customWidth="1"/>
    <col min="7688" max="7692" width="16.5703125" style="99" customWidth="1"/>
    <col min="7693" max="7693" width="20.5703125" style="99" customWidth="1"/>
    <col min="7694" max="7694" width="21.140625" style="99" customWidth="1"/>
    <col min="7695" max="7695" width="9.5703125" style="99" customWidth="1"/>
    <col min="7696" max="7696" width="0.42578125" style="99" customWidth="1"/>
    <col min="7697" max="7703" width="6.42578125" style="99" customWidth="1"/>
    <col min="7704" max="7932" width="11.42578125" style="99"/>
    <col min="7933" max="7933" width="1" style="99" customWidth="1"/>
    <col min="7934" max="7934" width="4.28515625" style="99" customWidth="1"/>
    <col min="7935" max="7935" width="34.7109375" style="99" customWidth="1"/>
    <col min="7936" max="7936" width="0" style="99" hidden="1" customWidth="1"/>
    <col min="7937" max="7937" width="20" style="99" customWidth="1"/>
    <col min="7938" max="7938" width="20.85546875" style="99" customWidth="1"/>
    <col min="7939" max="7939" width="25" style="99" customWidth="1"/>
    <col min="7940" max="7940" width="18.7109375" style="99" customWidth="1"/>
    <col min="7941" max="7941" width="29.7109375" style="99" customWidth="1"/>
    <col min="7942" max="7942" width="13.42578125" style="99" customWidth="1"/>
    <col min="7943" max="7943" width="13.85546875" style="99" customWidth="1"/>
    <col min="7944" max="7948" width="16.5703125" style="99" customWidth="1"/>
    <col min="7949" max="7949" width="20.5703125" style="99" customWidth="1"/>
    <col min="7950" max="7950" width="21.140625" style="99" customWidth="1"/>
    <col min="7951" max="7951" width="9.5703125" style="99" customWidth="1"/>
    <col min="7952" max="7952" width="0.42578125" style="99" customWidth="1"/>
    <col min="7953" max="7959" width="6.42578125" style="99" customWidth="1"/>
    <col min="7960" max="8188" width="11.42578125" style="99"/>
    <col min="8189" max="8189" width="1" style="99" customWidth="1"/>
    <col min="8190" max="8190" width="4.28515625" style="99" customWidth="1"/>
    <col min="8191" max="8191" width="34.7109375" style="99" customWidth="1"/>
    <col min="8192" max="8192" width="0" style="99" hidden="1" customWidth="1"/>
    <col min="8193" max="8193" width="20" style="99" customWidth="1"/>
    <col min="8194" max="8194" width="20.85546875" style="99" customWidth="1"/>
    <col min="8195" max="8195" width="25" style="99" customWidth="1"/>
    <col min="8196" max="8196" width="18.7109375" style="99" customWidth="1"/>
    <col min="8197" max="8197" width="29.7109375" style="99" customWidth="1"/>
    <col min="8198" max="8198" width="13.42578125" style="99" customWidth="1"/>
    <col min="8199" max="8199" width="13.85546875" style="99" customWidth="1"/>
    <col min="8200" max="8204" width="16.5703125" style="99" customWidth="1"/>
    <col min="8205" max="8205" width="20.5703125" style="99" customWidth="1"/>
    <col min="8206" max="8206" width="21.140625" style="99" customWidth="1"/>
    <col min="8207" max="8207" width="9.5703125" style="99" customWidth="1"/>
    <col min="8208" max="8208" width="0.42578125" style="99" customWidth="1"/>
    <col min="8209" max="8215" width="6.42578125" style="99" customWidth="1"/>
    <col min="8216" max="8444" width="11.42578125" style="99"/>
    <col min="8445" max="8445" width="1" style="99" customWidth="1"/>
    <col min="8446" max="8446" width="4.28515625" style="99" customWidth="1"/>
    <col min="8447" max="8447" width="34.7109375" style="99" customWidth="1"/>
    <col min="8448" max="8448" width="0" style="99" hidden="1" customWidth="1"/>
    <col min="8449" max="8449" width="20" style="99" customWidth="1"/>
    <col min="8450" max="8450" width="20.85546875" style="99" customWidth="1"/>
    <col min="8451" max="8451" width="25" style="99" customWidth="1"/>
    <col min="8452" max="8452" width="18.7109375" style="99" customWidth="1"/>
    <col min="8453" max="8453" width="29.7109375" style="99" customWidth="1"/>
    <col min="8454" max="8454" width="13.42578125" style="99" customWidth="1"/>
    <col min="8455" max="8455" width="13.85546875" style="99" customWidth="1"/>
    <col min="8456" max="8460" width="16.5703125" style="99" customWidth="1"/>
    <col min="8461" max="8461" width="20.5703125" style="99" customWidth="1"/>
    <col min="8462" max="8462" width="21.140625" style="99" customWidth="1"/>
    <col min="8463" max="8463" width="9.5703125" style="99" customWidth="1"/>
    <col min="8464" max="8464" width="0.42578125" style="99" customWidth="1"/>
    <col min="8465" max="8471" width="6.42578125" style="99" customWidth="1"/>
    <col min="8472" max="8700" width="11.42578125" style="99"/>
    <col min="8701" max="8701" width="1" style="99" customWidth="1"/>
    <col min="8702" max="8702" width="4.28515625" style="99" customWidth="1"/>
    <col min="8703" max="8703" width="34.7109375" style="99" customWidth="1"/>
    <col min="8704" max="8704" width="0" style="99" hidden="1" customWidth="1"/>
    <col min="8705" max="8705" width="20" style="99" customWidth="1"/>
    <col min="8706" max="8706" width="20.85546875" style="99" customWidth="1"/>
    <col min="8707" max="8707" width="25" style="99" customWidth="1"/>
    <col min="8708" max="8708" width="18.7109375" style="99" customWidth="1"/>
    <col min="8709" max="8709" width="29.7109375" style="99" customWidth="1"/>
    <col min="8710" max="8710" width="13.42578125" style="99" customWidth="1"/>
    <col min="8711" max="8711" width="13.85546875" style="99" customWidth="1"/>
    <col min="8712" max="8716" width="16.5703125" style="99" customWidth="1"/>
    <col min="8717" max="8717" width="20.5703125" style="99" customWidth="1"/>
    <col min="8718" max="8718" width="21.140625" style="99" customWidth="1"/>
    <col min="8719" max="8719" width="9.5703125" style="99" customWidth="1"/>
    <col min="8720" max="8720" width="0.42578125" style="99" customWidth="1"/>
    <col min="8721" max="8727" width="6.42578125" style="99" customWidth="1"/>
    <col min="8728" max="8956" width="11.42578125" style="99"/>
    <col min="8957" max="8957" width="1" style="99" customWidth="1"/>
    <col min="8958" max="8958" width="4.28515625" style="99" customWidth="1"/>
    <col min="8959" max="8959" width="34.7109375" style="99" customWidth="1"/>
    <col min="8960" max="8960" width="0" style="99" hidden="1" customWidth="1"/>
    <col min="8961" max="8961" width="20" style="99" customWidth="1"/>
    <col min="8962" max="8962" width="20.85546875" style="99" customWidth="1"/>
    <col min="8963" max="8963" width="25" style="99" customWidth="1"/>
    <col min="8964" max="8964" width="18.7109375" style="99" customWidth="1"/>
    <col min="8965" max="8965" width="29.7109375" style="99" customWidth="1"/>
    <col min="8966" max="8966" width="13.42578125" style="99" customWidth="1"/>
    <col min="8967" max="8967" width="13.85546875" style="99" customWidth="1"/>
    <col min="8968" max="8972" width="16.5703125" style="99" customWidth="1"/>
    <col min="8973" max="8973" width="20.5703125" style="99" customWidth="1"/>
    <col min="8974" max="8974" width="21.140625" style="99" customWidth="1"/>
    <col min="8975" max="8975" width="9.5703125" style="99" customWidth="1"/>
    <col min="8976" max="8976" width="0.42578125" style="99" customWidth="1"/>
    <col min="8977" max="8983" width="6.42578125" style="99" customWidth="1"/>
    <col min="8984" max="9212" width="11.42578125" style="99"/>
    <col min="9213" max="9213" width="1" style="99" customWidth="1"/>
    <col min="9214" max="9214" width="4.28515625" style="99" customWidth="1"/>
    <col min="9215" max="9215" width="34.7109375" style="99" customWidth="1"/>
    <col min="9216" max="9216" width="0" style="99" hidden="1" customWidth="1"/>
    <col min="9217" max="9217" width="20" style="99" customWidth="1"/>
    <col min="9218" max="9218" width="20.85546875" style="99" customWidth="1"/>
    <col min="9219" max="9219" width="25" style="99" customWidth="1"/>
    <col min="9220" max="9220" width="18.7109375" style="99" customWidth="1"/>
    <col min="9221" max="9221" width="29.7109375" style="99" customWidth="1"/>
    <col min="9222" max="9222" width="13.42578125" style="99" customWidth="1"/>
    <col min="9223" max="9223" width="13.85546875" style="99" customWidth="1"/>
    <col min="9224" max="9228" width="16.5703125" style="99" customWidth="1"/>
    <col min="9229" max="9229" width="20.5703125" style="99" customWidth="1"/>
    <col min="9230" max="9230" width="21.140625" style="99" customWidth="1"/>
    <col min="9231" max="9231" width="9.5703125" style="99" customWidth="1"/>
    <col min="9232" max="9232" width="0.42578125" style="99" customWidth="1"/>
    <col min="9233" max="9239" width="6.42578125" style="99" customWidth="1"/>
    <col min="9240" max="9468" width="11.42578125" style="99"/>
    <col min="9469" max="9469" width="1" style="99" customWidth="1"/>
    <col min="9470" max="9470" width="4.28515625" style="99" customWidth="1"/>
    <col min="9471" max="9471" width="34.7109375" style="99" customWidth="1"/>
    <col min="9472" max="9472" width="0" style="99" hidden="1" customWidth="1"/>
    <col min="9473" max="9473" width="20" style="99" customWidth="1"/>
    <col min="9474" max="9474" width="20.85546875" style="99" customWidth="1"/>
    <col min="9475" max="9475" width="25" style="99" customWidth="1"/>
    <col min="9476" max="9476" width="18.7109375" style="99" customWidth="1"/>
    <col min="9477" max="9477" width="29.7109375" style="99" customWidth="1"/>
    <col min="9478" max="9478" width="13.42578125" style="99" customWidth="1"/>
    <col min="9479" max="9479" width="13.85546875" style="99" customWidth="1"/>
    <col min="9480" max="9484" width="16.5703125" style="99" customWidth="1"/>
    <col min="9485" max="9485" width="20.5703125" style="99" customWidth="1"/>
    <col min="9486" max="9486" width="21.140625" style="99" customWidth="1"/>
    <col min="9487" max="9487" width="9.5703125" style="99" customWidth="1"/>
    <col min="9488" max="9488" width="0.42578125" style="99" customWidth="1"/>
    <col min="9489" max="9495" width="6.42578125" style="99" customWidth="1"/>
    <col min="9496" max="9724" width="11.42578125" style="99"/>
    <col min="9725" max="9725" width="1" style="99" customWidth="1"/>
    <col min="9726" max="9726" width="4.28515625" style="99" customWidth="1"/>
    <col min="9727" max="9727" width="34.7109375" style="99" customWidth="1"/>
    <col min="9728" max="9728" width="0" style="99" hidden="1" customWidth="1"/>
    <col min="9729" max="9729" width="20" style="99" customWidth="1"/>
    <col min="9730" max="9730" width="20.85546875" style="99" customWidth="1"/>
    <col min="9731" max="9731" width="25" style="99" customWidth="1"/>
    <col min="9732" max="9732" width="18.7109375" style="99" customWidth="1"/>
    <col min="9733" max="9733" width="29.7109375" style="99" customWidth="1"/>
    <col min="9734" max="9734" width="13.42578125" style="99" customWidth="1"/>
    <col min="9735" max="9735" width="13.85546875" style="99" customWidth="1"/>
    <col min="9736" max="9740" width="16.5703125" style="99" customWidth="1"/>
    <col min="9741" max="9741" width="20.5703125" style="99" customWidth="1"/>
    <col min="9742" max="9742" width="21.140625" style="99" customWidth="1"/>
    <col min="9743" max="9743" width="9.5703125" style="99" customWidth="1"/>
    <col min="9744" max="9744" width="0.42578125" style="99" customWidth="1"/>
    <col min="9745" max="9751" width="6.42578125" style="99" customWidth="1"/>
    <col min="9752" max="9980" width="11.42578125" style="99"/>
    <col min="9981" max="9981" width="1" style="99" customWidth="1"/>
    <col min="9982" max="9982" width="4.28515625" style="99" customWidth="1"/>
    <col min="9983" max="9983" width="34.7109375" style="99" customWidth="1"/>
    <col min="9984" max="9984" width="0" style="99" hidden="1" customWidth="1"/>
    <col min="9985" max="9985" width="20" style="99" customWidth="1"/>
    <col min="9986" max="9986" width="20.85546875" style="99" customWidth="1"/>
    <col min="9987" max="9987" width="25" style="99" customWidth="1"/>
    <col min="9988" max="9988" width="18.7109375" style="99" customWidth="1"/>
    <col min="9989" max="9989" width="29.7109375" style="99" customWidth="1"/>
    <col min="9990" max="9990" width="13.42578125" style="99" customWidth="1"/>
    <col min="9991" max="9991" width="13.85546875" style="99" customWidth="1"/>
    <col min="9992" max="9996" width="16.5703125" style="99" customWidth="1"/>
    <col min="9997" max="9997" width="20.5703125" style="99" customWidth="1"/>
    <col min="9998" max="9998" width="21.140625" style="99" customWidth="1"/>
    <col min="9999" max="9999" width="9.5703125" style="99" customWidth="1"/>
    <col min="10000" max="10000" width="0.42578125" style="99" customWidth="1"/>
    <col min="10001" max="10007" width="6.42578125" style="99" customWidth="1"/>
    <col min="10008" max="10236" width="11.42578125" style="99"/>
    <col min="10237" max="10237" width="1" style="99" customWidth="1"/>
    <col min="10238" max="10238" width="4.28515625" style="99" customWidth="1"/>
    <col min="10239" max="10239" width="34.7109375" style="99" customWidth="1"/>
    <col min="10240" max="10240" width="0" style="99" hidden="1" customWidth="1"/>
    <col min="10241" max="10241" width="20" style="99" customWidth="1"/>
    <col min="10242" max="10242" width="20.85546875" style="99" customWidth="1"/>
    <col min="10243" max="10243" width="25" style="99" customWidth="1"/>
    <col min="10244" max="10244" width="18.7109375" style="99" customWidth="1"/>
    <col min="10245" max="10245" width="29.7109375" style="99" customWidth="1"/>
    <col min="10246" max="10246" width="13.42578125" style="99" customWidth="1"/>
    <col min="10247" max="10247" width="13.85546875" style="99" customWidth="1"/>
    <col min="10248" max="10252" width="16.5703125" style="99" customWidth="1"/>
    <col min="10253" max="10253" width="20.5703125" style="99" customWidth="1"/>
    <col min="10254" max="10254" width="21.140625" style="99" customWidth="1"/>
    <col min="10255" max="10255" width="9.5703125" style="99" customWidth="1"/>
    <col min="10256" max="10256" width="0.42578125" style="99" customWidth="1"/>
    <col min="10257" max="10263" width="6.42578125" style="99" customWidth="1"/>
    <col min="10264" max="10492" width="11.42578125" style="99"/>
    <col min="10493" max="10493" width="1" style="99" customWidth="1"/>
    <col min="10494" max="10494" width="4.28515625" style="99" customWidth="1"/>
    <col min="10495" max="10495" width="34.7109375" style="99" customWidth="1"/>
    <col min="10496" max="10496" width="0" style="99" hidden="1" customWidth="1"/>
    <col min="10497" max="10497" width="20" style="99" customWidth="1"/>
    <col min="10498" max="10498" width="20.85546875" style="99" customWidth="1"/>
    <col min="10499" max="10499" width="25" style="99" customWidth="1"/>
    <col min="10500" max="10500" width="18.7109375" style="99" customWidth="1"/>
    <col min="10501" max="10501" width="29.7109375" style="99" customWidth="1"/>
    <col min="10502" max="10502" width="13.42578125" style="99" customWidth="1"/>
    <col min="10503" max="10503" width="13.85546875" style="99" customWidth="1"/>
    <col min="10504" max="10508" width="16.5703125" style="99" customWidth="1"/>
    <col min="10509" max="10509" width="20.5703125" style="99" customWidth="1"/>
    <col min="10510" max="10510" width="21.140625" style="99" customWidth="1"/>
    <col min="10511" max="10511" width="9.5703125" style="99" customWidth="1"/>
    <col min="10512" max="10512" width="0.42578125" style="99" customWidth="1"/>
    <col min="10513" max="10519" width="6.42578125" style="99" customWidth="1"/>
    <col min="10520" max="10748" width="11.42578125" style="99"/>
    <col min="10749" max="10749" width="1" style="99" customWidth="1"/>
    <col min="10750" max="10750" width="4.28515625" style="99" customWidth="1"/>
    <col min="10751" max="10751" width="34.7109375" style="99" customWidth="1"/>
    <col min="10752" max="10752" width="0" style="99" hidden="1" customWidth="1"/>
    <col min="10753" max="10753" width="20" style="99" customWidth="1"/>
    <col min="10754" max="10754" width="20.85546875" style="99" customWidth="1"/>
    <col min="10755" max="10755" width="25" style="99" customWidth="1"/>
    <col min="10756" max="10756" width="18.7109375" style="99" customWidth="1"/>
    <col min="10757" max="10757" width="29.7109375" style="99" customWidth="1"/>
    <col min="10758" max="10758" width="13.42578125" style="99" customWidth="1"/>
    <col min="10759" max="10759" width="13.85546875" style="99" customWidth="1"/>
    <col min="10760" max="10764" width="16.5703125" style="99" customWidth="1"/>
    <col min="10765" max="10765" width="20.5703125" style="99" customWidth="1"/>
    <col min="10766" max="10766" width="21.140625" style="99" customWidth="1"/>
    <col min="10767" max="10767" width="9.5703125" style="99" customWidth="1"/>
    <col min="10768" max="10768" width="0.42578125" style="99" customWidth="1"/>
    <col min="10769" max="10775" width="6.42578125" style="99" customWidth="1"/>
    <col min="10776" max="11004" width="11.42578125" style="99"/>
    <col min="11005" max="11005" width="1" style="99" customWidth="1"/>
    <col min="11006" max="11006" width="4.28515625" style="99" customWidth="1"/>
    <col min="11007" max="11007" width="34.7109375" style="99" customWidth="1"/>
    <col min="11008" max="11008" width="0" style="99" hidden="1" customWidth="1"/>
    <col min="11009" max="11009" width="20" style="99" customWidth="1"/>
    <col min="11010" max="11010" width="20.85546875" style="99" customWidth="1"/>
    <col min="11011" max="11011" width="25" style="99" customWidth="1"/>
    <col min="11012" max="11012" width="18.7109375" style="99" customWidth="1"/>
    <col min="11013" max="11013" width="29.7109375" style="99" customWidth="1"/>
    <col min="11014" max="11014" width="13.42578125" style="99" customWidth="1"/>
    <col min="11015" max="11015" width="13.85546875" style="99" customWidth="1"/>
    <col min="11016" max="11020" width="16.5703125" style="99" customWidth="1"/>
    <col min="11021" max="11021" width="20.5703125" style="99" customWidth="1"/>
    <col min="11022" max="11022" width="21.140625" style="99" customWidth="1"/>
    <col min="11023" max="11023" width="9.5703125" style="99" customWidth="1"/>
    <col min="11024" max="11024" width="0.42578125" style="99" customWidth="1"/>
    <col min="11025" max="11031" width="6.42578125" style="99" customWidth="1"/>
    <col min="11032" max="11260" width="11.42578125" style="99"/>
    <col min="11261" max="11261" width="1" style="99" customWidth="1"/>
    <col min="11262" max="11262" width="4.28515625" style="99" customWidth="1"/>
    <col min="11263" max="11263" width="34.7109375" style="99" customWidth="1"/>
    <col min="11264" max="11264" width="0" style="99" hidden="1" customWidth="1"/>
    <col min="11265" max="11265" width="20" style="99" customWidth="1"/>
    <col min="11266" max="11266" width="20.85546875" style="99" customWidth="1"/>
    <col min="11267" max="11267" width="25" style="99" customWidth="1"/>
    <col min="11268" max="11268" width="18.7109375" style="99" customWidth="1"/>
    <col min="11269" max="11269" width="29.7109375" style="99" customWidth="1"/>
    <col min="11270" max="11270" width="13.42578125" style="99" customWidth="1"/>
    <col min="11271" max="11271" width="13.85546875" style="99" customWidth="1"/>
    <col min="11272" max="11276" width="16.5703125" style="99" customWidth="1"/>
    <col min="11277" max="11277" width="20.5703125" style="99" customWidth="1"/>
    <col min="11278" max="11278" width="21.140625" style="99" customWidth="1"/>
    <col min="11279" max="11279" width="9.5703125" style="99" customWidth="1"/>
    <col min="11280" max="11280" width="0.42578125" style="99" customWidth="1"/>
    <col min="11281" max="11287" width="6.42578125" style="99" customWidth="1"/>
    <col min="11288" max="11516" width="11.42578125" style="99"/>
    <col min="11517" max="11517" width="1" style="99" customWidth="1"/>
    <col min="11518" max="11518" width="4.28515625" style="99" customWidth="1"/>
    <col min="11519" max="11519" width="34.7109375" style="99" customWidth="1"/>
    <col min="11520" max="11520" width="0" style="99" hidden="1" customWidth="1"/>
    <col min="11521" max="11521" width="20" style="99" customWidth="1"/>
    <col min="11522" max="11522" width="20.85546875" style="99" customWidth="1"/>
    <col min="11523" max="11523" width="25" style="99" customWidth="1"/>
    <col min="11524" max="11524" width="18.7109375" style="99" customWidth="1"/>
    <col min="11525" max="11525" width="29.7109375" style="99" customWidth="1"/>
    <col min="11526" max="11526" width="13.42578125" style="99" customWidth="1"/>
    <col min="11527" max="11527" width="13.85546875" style="99" customWidth="1"/>
    <col min="11528" max="11532" width="16.5703125" style="99" customWidth="1"/>
    <col min="11533" max="11533" width="20.5703125" style="99" customWidth="1"/>
    <col min="11534" max="11534" width="21.140625" style="99" customWidth="1"/>
    <col min="11535" max="11535" width="9.5703125" style="99" customWidth="1"/>
    <col min="11536" max="11536" width="0.42578125" style="99" customWidth="1"/>
    <col min="11537" max="11543" width="6.42578125" style="99" customWidth="1"/>
    <col min="11544" max="11772" width="11.42578125" style="99"/>
    <col min="11773" max="11773" width="1" style="99" customWidth="1"/>
    <col min="11774" max="11774" width="4.28515625" style="99" customWidth="1"/>
    <col min="11775" max="11775" width="34.7109375" style="99" customWidth="1"/>
    <col min="11776" max="11776" width="0" style="99" hidden="1" customWidth="1"/>
    <col min="11777" max="11777" width="20" style="99" customWidth="1"/>
    <col min="11778" max="11778" width="20.85546875" style="99" customWidth="1"/>
    <col min="11779" max="11779" width="25" style="99" customWidth="1"/>
    <col min="11780" max="11780" width="18.7109375" style="99" customWidth="1"/>
    <col min="11781" max="11781" width="29.7109375" style="99" customWidth="1"/>
    <col min="11782" max="11782" width="13.42578125" style="99" customWidth="1"/>
    <col min="11783" max="11783" width="13.85546875" style="99" customWidth="1"/>
    <col min="11784" max="11788" width="16.5703125" style="99" customWidth="1"/>
    <col min="11789" max="11789" width="20.5703125" style="99" customWidth="1"/>
    <col min="11790" max="11790" width="21.140625" style="99" customWidth="1"/>
    <col min="11791" max="11791" width="9.5703125" style="99" customWidth="1"/>
    <col min="11792" max="11792" width="0.42578125" style="99" customWidth="1"/>
    <col min="11793" max="11799" width="6.42578125" style="99" customWidth="1"/>
    <col min="11800" max="12028" width="11.42578125" style="99"/>
    <col min="12029" max="12029" width="1" style="99" customWidth="1"/>
    <col min="12030" max="12030" width="4.28515625" style="99" customWidth="1"/>
    <col min="12031" max="12031" width="34.7109375" style="99" customWidth="1"/>
    <col min="12032" max="12032" width="0" style="99" hidden="1" customWidth="1"/>
    <col min="12033" max="12033" width="20" style="99" customWidth="1"/>
    <col min="12034" max="12034" width="20.85546875" style="99" customWidth="1"/>
    <col min="12035" max="12035" width="25" style="99" customWidth="1"/>
    <col min="12036" max="12036" width="18.7109375" style="99" customWidth="1"/>
    <col min="12037" max="12037" width="29.7109375" style="99" customWidth="1"/>
    <col min="12038" max="12038" width="13.42578125" style="99" customWidth="1"/>
    <col min="12039" max="12039" width="13.85546875" style="99" customWidth="1"/>
    <col min="12040" max="12044" width="16.5703125" style="99" customWidth="1"/>
    <col min="12045" max="12045" width="20.5703125" style="99" customWidth="1"/>
    <col min="12046" max="12046" width="21.140625" style="99" customWidth="1"/>
    <col min="12047" max="12047" width="9.5703125" style="99" customWidth="1"/>
    <col min="12048" max="12048" width="0.42578125" style="99" customWidth="1"/>
    <col min="12049" max="12055" width="6.42578125" style="99" customWidth="1"/>
    <col min="12056" max="12284" width="11.42578125" style="99"/>
    <col min="12285" max="12285" width="1" style="99" customWidth="1"/>
    <col min="12286" max="12286" width="4.28515625" style="99" customWidth="1"/>
    <col min="12287" max="12287" width="34.7109375" style="99" customWidth="1"/>
    <col min="12288" max="12288" width="0" style="99" hidden="1" customWidth="1"/>
    <col min="12289" max="12289" width="20" style="99" customWidth="1"/>
    <col min="12290" max="12290" width="20.85546875" style="99" customWidth="1"/>
    <col min="12291" max="12291" width="25" style="99" customWidth="1"/>
    <col min="12292" max="12292" width="18.7109375" style="99" customWidth="1"/>
    <col min="12293" max="12293" width="29.7109375" style="99" customWidth="1"/>
    <col min="12294" max="12294" width="13.42578125" style="99" customWidth="1"/>
    <col min="12295" max="12295" width="13.85546875" style="99" customWidth="1"/>
    <col min="12296" max="12300" width="16.5703125" style="99" customWidth="1"/>
    <col min="12301" max="12301" width="20.5703125" style="99" customWidth="1"/>
    <col min="12302" max="12302" width="21.140625" style="99" customWidth="1"/>
    <col min="12303" max="12303" width="9.5703125" style="99" customWidth="1"/>
    <col min="12304" max="12304" width="0.42578125" style="99" customWidth="1"/>
    <col min="12305" max="12311" width="6.42578125" style="99" customWidth="1"/>
    <col min="12312" max="12540" width="11.42578125" style="99"/>
    <col min="12541" max="12541" width="1" style="99" customWidth="1"/>
    <col min="12542" max="12542" width="4.28515625" style="99" customWidth="1"/>
    <col min="12543" max="12543" width="34.7109375" style="99" customWidth="1"/>
    <col min="12544" max="12544" width="0" style="99" hidden="1" customWidth="1"/>
    <col min="12545" max="12545" width="20" style="99" customWidth="1"/>
    <col min="12546" max="12546" width="20.85546875" style="99" customWidth="1"/>
    <col min="12547" max="12547" width="25" style="99" customWidth="1"/>
    <col min="12548" max="12548" width="18.7109375" style="99" customWidth="1"/>
    <col min="12549" max="12549" width="29.7109375" style="99" customWidth="1"/>
    <col min="12550" max="12550" width="13.42578125" style="99" customWidth="1"/>
    <col min="12551" max="12551" width="13.85546875" style="99" customWidth="1"/>
    <col min="12552" max="12556" width="16.5703125" style="99" customWidth="1"/>
    <col min="12557" max="12557" width="20.5703125" style="99" customWidth="1"/>
    <col min="12558" max="12558" width="21.140625" style="99" customWidth="1"/>
    <col min="12559" max="12559" width="9.5703125" style="99" customWidth="1"/>
    <col min="12560" max="12560" width="0.42578125" style="99" customWidth="1"/>
    <col min="12561" max="12567" width="6.42578125" style="99" customWidth="1"/>
    <col min="12568" max="12796" width="11.42578125" style="99"/>
    <col min="12797" max="12797" width="1" style="99" customWidth="1"/>
    <col min="12798" max="12798" width="4.28515625" style="99" customWidth="1"/>
    <col min="12799" max="12799" width="34.7109375" style="99" customWidth="1"/>
    <col min="12800" max="12800" width="0" style="99" hidden="1" customWidth="1"/>
    <col min="12801" max="12801" width="20" style="99" customWidth="1"/>
    <col min="12802" max="12802" width="20.85546875" style="99" customWidth="1"/>
    <col min="12803" max="12803" width="25" style="99" customWidth="1"/>
    <col min="12804" max="12804" width="18.7109375" style="99" customWidth="1"/>
    <col min="12805" max="12805" width="29.7109375" style="99" customWidth="1"/>
    <col min="12806" max="12806" width="13.42578125" style="99" customWidth="1"/>
    <col min="12807" max="12807" width="13.85546875" style="99" customWidth="1"/>
    <col min="12808" max="12812" width="16.5703125" style="99" customWidth="1"/>
    <col min="12813" max="12813" width="20.5703125" style="99" customWidth="1"/>
    <col min="12814" max="12814" width="21.140625" style="99" customWidth="1"/>
    <col min="12815" max="12815" width="9.5703125" style="99" customWidth="1"/>
    <col min="12816" max="12816" width="0.42578125" style="99" customWidth="1"/>
    <col min="12817" max="12823" width="6.42578125" style="99" customWidth="1"/>
    <col min="12824" max="13052" width="11.42578125" style="99"/>
    <col min="13053" max="13053" width="1" style="99" customWidth="1"/>
    <col min="13054" max="13054" width="4.28515625" style="99" customWidth="1"/>
    <col min="13055" max="13055" width="34.7109375" style="99" customWidth="1"/>
    <col min="13056" max="13056" width="0" style="99" hidden="1" customWidth="1"/>
    <col min="13057" max="13057" width="20" style="99" customWidth="1"/>
    <col min="13058" max="13058" width="20.85546875" style="99" customWidth="1"/>
    <col min="13059" max="13059" width="25" style="99" customWidth="1"/>
    <col min="13060" max="13060" width="18.7109375" style="99" customWidth="1"/>
    <col min="13061" max="13061" width="29.7109375" style="99" customWidth="1"/>
    <col min="13062" max="13062" width="13.42578125" style="99" customWidth="1"/>
    <col min="13063" max="13063" width="13.85546875" style="99" customWidth="1"/>
    <col min="13064" max="13068" width="16.5703125" style="99" customWidth="1"/>
    <col min="13069" max="13069" width="20.5703125" style="99" customWidth="1"/>
    <col min="13070" max="13070" width="21.140625" style="99" customWidth="1"/>
    <col min="13071" max="13071" width="9.5703125" style="99" customWidth="1"/>
    <col min="13072" max="13072" width="0.42578125" style="99" customWidth="1"/>
    <col min="13073" max="13079" width="6.42578125" style="99" customWidth="1"/>
    <col min="13080" max="13308" width="11.42578125" style="99"/>
    <col min="13309" max="13309" width="1" style="99" customWidth="1"/>
    <col min="13310" max="13310" width="4.28515625" style="99" customWidth="1"/>
    <col min="13311" max="13311" width="34.7109375" style="99" customWidth="1"/>
    <col min="13312" max="13312" width="0" style="99" hidden="1" customWidth="1"/>
    <col min="13313" max="13313" width="20" style="99" customWidth="1"/>
    <col min="13314" max="13314" width="20.85546875" style="99" customWidth="1"/>
    <col min="13315" max="13315" width="25" style="99" customWidth="1"/>
    <col min="13316" max="13316" width="18.7109375" style="99" customWidth="1"/>
    <col min="13317" max="13317" width="29.7109375" style="99" customWidth="1"/>
    <col min="13318" max="13318" width="13.42578125" style="99" customWidth="1"/>
    <col min="13319" max="13319" width="13.85546875" style="99" customWidth="1"/>
    <col min="13320" max="13324" width="16.5703125" style="99" customWidth="1"/>
    <col min="13325" max="13325" width="20.5703125" style="99" customWidth="1"/>
    <col min="13326" max="13326" width="21.140625" style="99" customWidth="1"/>
    <col min="13327" max="13327" width="9.5703125" style="99" customWidth="1"/>
    <col min="13328" max="13328" width="0.42578125" style="99" customWidth="1"/>
    <col min="13329" max="13335" width="6.42578125" style="99" customWidth="1"/>
    <col min="13336" max="13564" width="11.42578125" style="99"/>
    <col min="13565" max="13565" width="1" style="99" customWidth="1"/>
    <col min="13566" max="13566" width="4.28515625" style="99" customWidth="1"/>
    <col min="13567" max="13567" width="34.7109375" style="99" customWidth="1"/>
    <col min="13568" max="13568" width="0" style="99" hidden="1" customWidth="1"/>
    <col min="13569" max="13569" width="20" style="99" customWidth="1"/>
    <col min="13570" max="13570" width="20.85546875" style="99" customWidth="1"/>
    <col min="13571" max="13571" width="25" style="99" customWidth="1"/>
    <col min="13572" max="13572" width="18.7109375" style="99" customWidth="1"/>
    <col min="13573" max="13573" width="29.7109375" style="99" customWidth="1"/>
    <col min="13574" max="13574" width="13.42578125" style="99" customWidth="1"/>
    <col min="13575" max="13575" width="13.85546875" style="99" customWidth="1"/>
    <col min="13576" max="13580" width="16.5703125" style="99" customWidth="1"/>
    <col min="13581" max="13581" width="20.5703125" style="99" customWidth="1"/>
    <col min="13582" max="13582" width="21.140625" style="99" customWidth="1"/>
    <col min="13583" max="13583" width="9.5703125" style="99" customWidth="1"/>
    <col min="13584" max="13584" width="0.42578125" style="99" customWidth="1"/>
    <col min="13585" max="13591" width="6.42578125" style="99" customWidth="1"/>
    <col min="13592" max="13820" width="11.42578125" style="99"/>
    <col min="13821" max="13821" width="1" style="99" customWidth="1"/>
    <col min="13822" max="13822" width="4.28515625" style="99" customWidth="1"/>
    <col min="13823" max="13823" width="34.7109375" style="99" customWidth="1"/>
    <col min="13824" max="13824" width="0" style="99" hidden="1" customWidth="1"/>
    <col min="13825" max="13825" width="20" style="99" customWidth="1"/>
    <col min="13826" max="13826" width="20.85546875" style="99" customWidth="1"/>
    <col min="13827" max="13827" width="25" style="99" customWidth="1"/>
    <col min="13828" max="13828" width="18.7109375" style="99" customWidth="1"/>
    <col min="13829" max="13829" width="29.7109375" style="99" customWidth="1"/>
    <col min="13830" max="13830" width="13.42578125" style="99" customWidth="1"/>
    <col min="13831" max="13831" width="13.85546875" style="99" customWidth="1"/>
    <col min="13832" max="13836" width="16.5703125" style="99" customWidth="1"/>
    <col min="13837" max="13837" width="20.5703125" style="99" customWidth="1"/>
    <col min="13838" max="13838" width="21.140625" style="99" customWidth="1"/>
    <col min="13839" max="13839" width="9.5703125" style="99" customWidth="1"/>
    <col min="13840" max="13840" width="0.42578125" style="99" customWidth="1"/>
    <col min="13841" max="13847" width="6.42578125" style="99" customWidth="1"/>
    <col min="13848" max="14076" width="11.42578125" style="99"/>
    <col min="14077" max="14077" width="1" style="99" customWidth="1"/>
    <col min="14078" max="14078" width="4.28515625" style="99" customWidth="1"/>
    <col min="14079" max="14079" width="34.7109375" style="99" customWidth="1"/>
    <col min="14080" max="14080" width="0" style="99" hidden="1" customWidth="1"/>
    <col min="14081" max="14081" width="20" style="99" customWidth="1"/>
    <col min="14082" max="14082" width="20.85546875" style="99" customWidth="1"/>
    <col min="14083" max="14083" width="25" style="99" customWidth="1"/>
    <col min="14084" max="14084" width="18.7109375" style="99" customWidth="1"/>
    <col min="14085" max="14085" width="29.7109375" style="99" customWidth="1"/>
    <col min="14086" max="14086" width="13.42578125" style="99" customWidth="1"/>
    <col min="14087" max="14087" width="13.85546875" style="99" customWidth="1"/>
    <col min="14088" max="14092" width="16.5703125" style="99" customWidth="1"/>
    <col min="14093" max="14093" width="20.5703125" style="99" customWidth="1"/>
    <col min="14094" max="14094" width="21.140625" style="99" customWidth="1"/>
    <col min="14095" max="14095" width="9.5703125" style="99" customWidth="1"/>
    <col min="14096" max="14096" width="0.42578125" style="99" customWidth="1"/>
    <col min="14097" max="14103" width="6.42578125" style="99" customWidth="1"/>
    <col min="14104" max="14332" width="11.42578125" style="99"/>
    <col min="14333" max="14333" width="1" style="99" customWidth="1"/>
    <col min="14334" max="14334" width="4.28515625" style="99" customWidth="1"/>
    <col min="14335" max="14335" width="34.7109375" style="99" customWidth="1"/>
    <col min="14336" max="14336" width="0" style="99" hidden="1" customWidth="1"/>
    <col min="14337" max="14337" width="20" style="99" customWidth="1"/>
    <col min="14338" max="14338" width="20.85546875" style="99" customWidth="1"/>
    <col min="14339" max="14339" width="25" style="99" customWidth="1"/>
    <col min="14340" max="14340" width="18.7109375" style="99" customWidth="1"/>
    <col min="14341" max="14341" width="29.7109375" style="99" customWidth="1"/>
    <col min="14342" max="14342" width="13.42578125" style="99" customWidth="1"/>
    <col min="14343" max="14343" width="13.85546875" style="99" customWidth="1"/>
    <col min="14344" max="14348" width="16.5703125" style="99" customWidth="1"/>
    <col min="14349" max="14349" width="20.5703125" style="99" customWidth="1"/>
    <col min="14350" max="14350" width="21.140625" style="99" customWidth="1"/>
    <col min="14351" max="14351" width="9.5703125" style="99" customWidth="1"/>
    <col min="14352" max="14352" width="0.42578125" style="99" customWidth="1"/>
    <col min="14353" max="14359" width="6.42578125" style="99" customWidth="1"/>
    <col min="14360" max="14588" width="11.42578125" style="99"/>
    <col min="14589" max="14589" width="1" style="99" customWidth="1"/>
    <col min="14590" max="14590" width="4.28515625" style="99" customWidth="1"/>
    <col min="14591" max="14591" width="34.7109375" style="99" customWidth="1"/>
    <col min="14592" max="14592" width="0" style="99" hidden="1" customWidth="1"/>
    <col min="14593" max="14593" width="20" style="99" customWidth="1"/>
    <col min="14594" max="14594" width="20.85546875" style="99" customWidth="1"/>
    <col min="14595" max="14595" width="25" style="99" customWidth="1"/>
    <col min="14596" max="14596" width="18.7109375" style="99" customWidth="1"/>
    <col min="14597" max="14597" width="29.7109375" style="99" customWidth="1"/>
    <col min="14598" max="14598" width="13.42578125" style="99" customWidth="1"/>
    <col min="14599" max="14599" width="13.85546875" style="99" customWidth="1"/>
    <col min="14600" max="14604" width="16.5703125" style="99" customWidth="1"/>
    <col min="14605" max="14605" width="20.5703125" style="99" customWidth="1"/>
    <col min="14606" max="14606" width="21.140625" style="99" customWidth="1"/>
    <col min="14607" max="14607" width="9.5703125" style="99" customWidth="1"/>
    <col min="14608" max="14608" width="0.42578125" style="99" customWidth="1"/>
    <col min="14609" max="14615" width="6.42578125" style="99" customWidth="1"/>
    <col min="14616" max="14844" width="11.42578125" style="99"/>
    <col min="14845" max="14845" width="1" style="99" customWidth="1"/>
    <col min="14846" max="14846" width="4.28515625" style="99" customWidth="1"/>
    <col min="14847" max="14847" width="34.7109375" style="99" customWidth="1"/>
    <col min="14848" max="14848" width="0" style="99" hidden="1" customWidth="1"/>
    <col min="14849" max="14849" width="20" style="99" customWidth="1"/>
    <col min="14850" max="14850" width="20.85546875" style="99" customWidth="1"/>
    <col min="14851" max="14851" width="25" style="99" customWidth="1"/>
    <col min="14852" max="14852" width="18.7109375" style="99" customWidth="1"/>
    <col min="14853" max="14853" width="29.7109375" style="99" customWidth="1"/>
    <col min="14854" max="14854" width="13.42578125" style="99" customWidth="1"/>
    <col min="14855" max="14855" width="13.85546875" style="99" customWidth="1"/>
    <col min="14856" max="14860" width="16.5703125" style="99" customWidth="1"/>
    <col min="14861" max="14861" width="20.5703125" style="99" customWidth="1"/>
    <col min="14862" max="14862" width="21.140625" style="99" customWidth="1"/>
    <col min="14863" max="14863" width="9.5703125" style="99" customWidth="1"/>
    <col min="14864" max="14864" width="0.42578125" style="99" customWidth="1"/>
    <col min="14865" max="14871" width="6.42578125" style="99" customWidth="1"/>
    <col min="14872" max="15100" width="11.42578125" style="99"/>
    <col min="15101" max="15101" width="1" style="99" customWidth="1"/>
    <col min="15102" max="15102" width="4.28515625" style="99" customWidth="1"/>
    <col min="15103" max="15103" width="34.7109375" style="99" customWidth="1"/>
    <col min="15104" max="15104" width="0" style="99" hidden="1" customWidth="1"/>
    <col min="15105" max="15105" width="20" style="99" customWidth="1"/>
    <col min="15106" max="15106" width="20.85546875" style="99" customWidth="1"/>
    <col min="15107" max="15107" width="25" style="99" customWidth="1"/>
    <col min="15108" max="15108" width="18.7109375" style="99" customWidth="1"/>
    <col min="15109" max="15109" width="29.7109375" style="99" customWidth="1"/>
    <col min="15110" max="15110" width="13.42578125" style="99" customWidth="1"/>
    <col min="15111" max="15111" width="13.85546875" style="99" customWidth="1"/>
    <col min="15112" max="15116" width="16.5703125" style="99" customWidth="1"/>
    <col min="15117" max="15117" width="20.5703125" style="99" customWidth="1"/>
    <col min="15118" max="15118" width="21.140625" style="99" customWidth="1"/>
    <col min="15119" max="15119" width="9.5703125" style="99" customWidth="1"/>
    <col min="15120" max="15120" width="0.42578125" style="99" customWidth="1"/>
    <col min="15121" max="15127" width="6.42578125" style="99" customWidth="1"/>
    <col min="15128" max="15356" width="11.42578125" style="99"/>
    <col min="15357" max="15357" width="1" style="99" customWidth="1"/>
    <col min="15358" max="15358" width="4.28515625" style="99" customWidth="1"/>
    <col min="15359" max="15359" width="34.7109375" style="99" customWidth="1"/>
    <col min="15360" max="15360" width="0" style="99" hidden="1" customWidth="1"/>
    <col min="15361" max="15361" width="20" style="99" customWidth="1"/>
    <col min="15362" max="15362" width="20.85546875" style="99" customWidth="1"/>
    <col min="15363" max="15363" width="25" style="99" customWidth="1"/>
    <col min="15364" max="15364" width="18.7109375" style="99" customWidth="1"/>
    <col min="15365" max="15365" width="29.7109375" style="99" customWidth="1"/>
    <col min="15366" max="15366" width="13.42578125" style="99" customWidth="1"/>
    <col min="15367" max="15367" width="13.85546875" style="99" customWidth="1"/>
    <col min="15368" max="15372" width="16.5703125" style="99" customWidth="1"/>
    <col min="15373" max="15373" width="20.5703125" style="99" customWidth="1"/>
    <col min="15374" max="15374" width="21.140625" style="99" customWidth="1"/>
    <col min="15375" max="15375" width="9.5703125" style="99" customWidth="1"/>
    <col min="15376" max="15376" width="0.42578125" style="99" customWidth="1"/>
    <col min="15377" max="15383" width="6.42578125" style="99" customWidth="1"/>
    <col min="15384" max="15612" width="11.42578125" style="99"/>
    <col min="15613" max="15613" width="1" style="99" customWidth="1"/>
    <col min="15614" max="15614" width="4.28515625" style="99" customWidth="1"/>
    <col min="15615" max="15615" width="34.7109375" style="99" customWidth="1"/>
    <col min="15616" max="15616" width="0" style="99" hidden="1" customWidth="1"/>
    <col min="15617" max="15617" width="20" style="99" customWidth="1"/>
    <col min="15618" max="15618" width="20.85546875" style="99" customWidth="1"/>
    <col min="15619" max="15619" width="25" style="99" customWidth="1"/>
    <col min="15620" max="15620" width="18.7109375" style="99" customWidth="1"/>
    <col min="15621" max="15621" width="29.7109375" style="99" customWidth="1"/>
    <col min="15622" max="15622" width="13.42578125" style="99" customWidth="1"/>
    <col min="15623" max="15623" width="13.85546875" style="99" customWidth="1"/>
    <col min="15624" max="15628" width="16.5703125" style="99" customWidth="1"/>
    <col min="15629" max="15629" width="20.5703125" style="99" customWidth="1"/>
    <col min="15630" max="15630" width="21.140625" style="99" customWidth="1"/>
    <col min="15631" max="15631" width="9.5703125" style="99" customWidth="1"/>
    <col min="15632" max="15632" width="0.42578125" style="99" customWidth="1"/>
    <col min="15633" max="15639" width="6.42578125" style="99" customWidth="1"/>
    <col min="15640" max="15868" width="11.42578125" style="99"/>
    <col min="15869" max="15869" width="1" style="99" customWidth="1"/>
    <col min="15870" max="15870" width="4.28515625" style="99" customWidth="1"/>
    <col min="15871" max="15871" width="34.7109375" style="99" customWidth="1"/>
    <col min="15872" max="15872" width="0" style="99" hidden="1" customWidth="1"/>
    <col min="15873" max="15873" width="20" style="99" customWidth="1"/>
    <col min="15874" max="15874" width="20.85546875" style="99" customWidth="1"/>
    <col min="15875" max="15875" width="25" style="99" customWidth="1"/>
    <col min="15876" max="15876" width="18.7109375" style="99" customWidth="1"/>
    <col min="15877" max="15877" width="29.7109375" style="99" customWidth="1"/>
    <col min="15878" max="15878" width="13.42578125" style="99" customWidth="1"/>
    <col min="15879" max="15879" width="13.85546875" style="99" customWidth="1"/>
    <col min="15880" max="15884" width="16.5703125" style="99" customWidth="1"/>
    <col min="15885" max="15885" width="20.5703125" style="99" customWidth="1"/>
    <col min="15886" max="15886" width="21.140625" style="99" customWidth="1"/>
    <col min="15887" max="15887" width="9.5703125" style="99" customWidth="1"/>
    <col min="15888" max="15888" width="0.42578125" style="99" customWidth="1"/>
    <col min="15889" max="15895" width="6.42578125" style="99" customWidth="1"/>
    <col min="15896" max="16124" width="11.42578125" style="99"/>
    <col min="16125" max="16125" width="1" style="99" customWidth="1"/>
    <col min="16126" max="16126" width="4.28515625" style="99" customWidth="1"/>
    <col min="16127" max="16127" width="34.7109375" style="99" customWidth="1"/>
    <col min="16128" max="16128" width="0" style="99" hidden="1" customWidth="1"/>
    <col min="16129" max="16129" width="20" style="99" customWidth="1"/>
    <col min="16130" max="16130" width="20.85546875" style="99" customWidth="1"/>
    <col min="16131" max="16131" width="25" style="99" customWidth="1"/>
    <col min="16132" max="16132" width="18.7109375" style="99" customWidth="1"/>
    <col min="16133" max="16133" width="29.7109375" style="99" customWidth="1"/>
    <col min="16134" max="16134" width="13.42578125" style="99" customWidth="1"/>
    <col min="16135" max="16135" width="13.85546875" style="99" customWidth="1"/>
    <col min="16136" max="16140" width="16.5703125" style="99" customWidth="1"/>
    <col min="16141" max="16141" width="20.5703125" style="99" customWidth="1"/>
    <col min="16142" max="16142" width="21.140625" style="99" customWidth="1"/>
    <col min="16143" max="16143" width="9.5703125" style="99" customWidth="1"/>
    <col min="16144" max="16144" width="0.42578125" style="99" customWidth="1"/>
    <col min="16145" max="16151" width="6.42578125" style="99" customWidth="1"/>
    <col min="16152" max="16372" width="11.42578125" style="99"/>
    <col min="16373" max="16384" width="11.42578125" style="99" customWidth="1"/>
  </cols>
  <sheetData>
    <row r="1" spans="2:17" s="99" customFormat="1" x14ac:dyDescent="0.25">
      <c r="B1" s="289" t="s">
        <v>398</v>
      </c>
      <c r="C1" s="289"/>
      <c r="D1" s="289"/>
      <c r="E1" s="289"/>
      <c r="F1" s="289"/>
      <c r="G1" s="289"/>
      <c r="H1" s="289"/>
      <c r="I1" s="289"/>
      <c r="J1" s="289"/>
      <c r="K1" s="289"/>
      <c r="L1" s="289"/>
      <c r="M1" s="289"/>
      <c r="N1" s="289"/>
      <c r="O1" s="289"/>
      <c r="P1" s="289"/>
      <c r="Q1" s="289"/>
    </row>
    <row r="2" spans="2:17" s="99" customFormat="1" x14ac:dyDescent="0.25">
      <c r="B2" s="97" t="s">
        <v>56</v>
      </c>
      <c r="C2" s="98"/>
      <c r="D2" s="98"/>
      <c r="E2" s="98"/>
      <c r="F2" s="98"/>
      <c r="G2" s="98"/>
      <c r="H2" s="98"/>
      <c r="I2" s="98"/>
      <c r="J2" s="98"/>
      <c r="K2" s="98"/>
      <c r="L2" s="98"/>
      <c r="M2" s="98"/>
      <c r="N2" s="98"/>
      <c r="O2" s="98"/>
      <c r="P2" s="98"/>
      <c r="Q2" s="98"/>
    </row>
    <row r="4" spans="2:17" s="99" customFormat="1" x14ac:dyDescent="0.25">
      <c r="B4" s="97" t="s">
        <v>44</v>
      </c>
      <c r="C4" s="98"/>
      <c r="D4" s="98"/>
      <c r="E4" s="98"/>
      <c r="F4" s="98"/>
      <c r="G4" s="98"/>
      <c r="H4" s="98"/>
      <c r="I4" s="98"/>
      <c r="J4" s="98"/>
      <c r="K4" s="98"/>
      <c r="L4" s="98"/>
      <c r="M4" s="98"/>
      <c r="N4" s="98"/>
      <c r="O4" s="98"/>
      <c r="P4" s="98"/>
      <c r="Q4" s="98"/>
    </row>
    <row r="5" spans="2:17" s="99" customFormat="1" ht="21.75" thickBot="1" x14ac:dyDescent="0.3"/>
    <row r="6" spans="2:17" s="99" customFormat="1" ht="21.75" thickBot="1" x14ac:dyDescent="0.3">
      <c r="B6" s="2" t="s">
        <v>4</v>
      </c>
      <c r="C6" s="100" t="s">
        <v>179</v>
      </c>
      <c r="D6" s="100"/>
      <c r="E6" s="100"/>
      <c r="F6" s="100"/>
      <c r="G6" s="100"/>
      <c r="H6" s="100"/>
      <c r="I6" s="100"/>
      <c r="J6" s="100"/>
      <c r="K6" s="100"/>
      <c r="L6" s="100"/>
      <c r="M6" s="100"/>
      <c r="N6" s="100"/>
      <c r="O6" s="101"/>
    </row>
    <row r="7" spans="2:17" s="99" customFormat="1" ht="21.75" thickBot="1" x14ac:dyDescent="0.3">
      <c r="B7" s="2" t="s">
        <v>157</v>
      </c>
      <c r="C7" s="102" t="s">
        <v>180</v>
      </c>
      <c r="D7" s="102"/>
      <c r="E7" s="102"/>
      <c r="F7" s="102"/>
      <c r="G7" s="102"/>
      <c r="H7" s="102"/>
      <c r="I7" s="102"/>
      <c r="J7" s="102"/>
      <c r="K7" s="102"/>
      <c r="L7" s="102"/>
      <c r="M7" s="102"/>
      <c r="N7" s="102"/>
      <c r="O7" s="103"/>
    </row>
    <row r="8" spans="2:17" s="99" customFormat="1" ht="21.75" thickBot="1" x14ac:dyDescent="0.3">
      <c r="B8" s="2" t="s">
        <v>5</v>
      </c>
      <c r="C8" s="100"/>
      <c r="D8" s="100"/>
      <c r="E8" s="100"/>
      <c r="F8" s="100"/>
      <c r="G8" s="100"/>
      <c r="H8" s="100"/>
      <c r="I8" s="100"/>
      <c r="J8" s="100"/>
      <c r="K8" s="100"/>
      <c r="L8" s="100"/>
      <c r="M8" s="100"/>
      <c r="N8" s="100"/>
      <c r="O8" s="101"/>
    </row>
    <row r="9" spans="2:17" s="99" customFormat="1" ht="21.75" thickBot="1" x14ac:dyDescent="0.3">
      <c r="B9" s="2" t="s">
        <v>6</v>
      </c>
      <c r="C9" s="100"/>
      <c r="D9" s="100"/>
      <c r="E9" s="100"/>
      <c r="F9" s="100"/>
      <c r="G9" s="100"/>
      <c r="H9" s="100"/>
      <c r="I9" s="100"/>
      <c r="J9" s="100"/>
      <c r="K9" s="100"/>
      <c r="L9" s="100"/>
      <c r="M9" s="100"/>
      <c r="N9" s="100"/>
      <c r="O9" s="101"/>
    </row>
    <row r="10" spans="2:17" s="99" customFormat="1" ht="21.75" thickBot="1" x14ac:dyDescent="0.3">
      <c r="B10" s="2" t="s">
        <v>7</v>
      </c>
      <c r="C10" s="100"/>
      <c r="D10" s="100"/>
      <c r="E10" s="100"/>
      <c r="F10" s="100"/>
      <c r="G10" s="100"/>
      <c r="H10" s="100"/>
      <c r="I10" s="100"/>
      <c r="J10" s="100"/>
      <c r="K10" s="100"/>
      <c r="L10" s="100"/>
      <c r="M10" s="100"/>
      <c r="N10" s="100"/>
      <c r="O10" s="101"/>
    </row>
    <row r="11" spans="2:17" s="99" customFormat="1" ht="21.75" thickBot="1" x14ac:dyDescent="0.3">
      <c r="B11" s="2" t="s">
        <v>8</v>
      </c>
      <c r="C11" s="104">
        <v>23</v>
      </c>
      <c r="D11" s="104"/>
      <c r="E11" s="105"/>
      <c r="F11" s="106"/>
      <c r="G11" s="106"/>
      <c r="H11" s="106"/>
      <c r="I11" s="106"/>
      <c r="J11" s="106"/>
      <c r="K11" s="106"/>
      <c r="L11" s="106"/>
      <c r="M11" s="106"/>
      <c r="N11" s="106"/>
      <c r="O11" s="107"/>
    </row>
    <row r="12" spans="2:17" s="99" customFormat="1" ht="21.75" thickBot="1" x14ac:dyDescent="0.3">
      <c r="B12" s="108" t="s">
        <v>9</v>
      </c>
      <c r="C12" s="109">
        <v>41971</v>
      </c>
      <c r="D12" s="110"/>
      <c r="E12" s="110"/>
      <c r="F12" s="110"/>
      <c r="G12" s="110"/>
      <c r="H12" s="110"/>
      <c r="I12" s="110"/>
      <c r="J12" s="110"/>
      <c r="K12" s="110"/>
      <c r="L12" s="110"/>
      <c r="M12" s="110"/>
      <c r="N12" s="110"/>
      <c r="O12" s="111"/>
    </row>
    <row r="13" spans="2:17" s="99" customFormat="1" x14ac:dyDescent="0.25">
      <c r="B13" s="112"/>
      <c r="C13" s="113"/>
      <c r="D13" s="114"/>
      <c r="E13" s="114"/>
      <c r="F13" s="114"/>
      <c r="G13" s="114"/>
      <c r="H13" s="114"/>
      <c r="I13" s="115"/>
      <c r="J13" s="115"/>
      <c r="K13" s="115"/>
      <c r="L13" s="115"/>
      <c r="M13" s="115"/>
      <c r="N13" s="115"/>
      <c r="O13" s="114"/>
    </row>
    <row r="14" spans="2:17" s="99" customFormat="1" x14ac:dyDescent="0.25">
      <c r="I14" s="115"/>
      <c r="J14" s="115"/>
      <c r="K14" s="115"/>
      <c r="L14" s="115"/>
      <c r="M14" s="115"/>
      <c r="N14" s="115"/>
      <c r="O14" s="116"/>
    </row>
    <row r="15" spans="2:17" s="99" customFormat="1" x14ac:dyDescent="0.25">
      <c r="I15" s="115"/>
      <c r="J15" s="115"/>
      <c r="K15" s="115"/>
      <c r="L15" s="115"/>
      <c r="M15" s="115"/>
      <c r="N15" s="115"/>
      <c r="O15" s="116"/>
    </row>
    <row r="16" spans="2:17" s="99" customFormat="1" ht="42" x14ac:dyDescent="0.25">
      <c r="B16" s="117" t="s">
        <v>158</v>
      </c>
      <c r="C16" s="117"/>
      <c r="D16" s="118" t="s">
        <v>12</v>
      </c>
      <c r="E16" s="118" t="s">
        <v>13</v>
      </c>
      <c r="F16" s="118" t="s">
        <v>28</v>
      </c>
      <c r="G16" s="119"/>
      <c r="H16" s="119"/>
      <c r="I16" s="119"/>
      <c r="J16" s="119"/>
      <c r="K16" s="119"/>
      <c r="L16" s="119"/>
      <c r="M16" s="116"/>
    </row>
    <row r="17" spans="1:22" s="99" customFormat="1" x14ac:dyDescent="0.35">
      <c r="B17" s="117"/>
      <c r="C17" s="117"/>
      <c r="D17" s="118" t="s">
        <v>297</v>
      </c>
      <c r="E17" s="120">
        <v>687044449</v>
      </c>
      <c r="F17" s="121">
        <v>329</v>
      </c>
      <c r="G17" s="122"/>
      <c r="H17" s="122"/>
      <c r="I17" s="122"/>
      <c r="J17" s="122"/>
      <c r="K17" s="122"/>
      <c r="L17" s="122"/>
      <c r="M17" s="116"/>
    </row>
    <row r="18" spans="1:22" s="99" customFormat="1" x14ac:dyDescent="0.25">
      <c r="B18" s="117"/>
      <c r="C18" s="117"/>
      <c r="D18" s="118"/>
      <c r="E18" s="123"/>
      <c r="F18" s="121"/>
      <c r="G18" s="122"/>
      <c r="H18" s="122"/>
      <c r="I18" s="122"/>
      <c r="J18" s="122"/>
      <c r="K18" s="122"/>
      <c r="L18" s="122"/>
      <c r="M18" s="116"/>
    </row>
    <row r="19" spans="1:22" s="99" customFormat="1" x14ac:dyDescent="0.25">
      <c r="B19" s="117"/>
      <c r="C19" s="117"/>
      <c r="D19" s="118"/>
      <c r="E19" s="123"/>
      <c r="F19" s="121"/>
      <c r="G19" s="122"/>
      <c r="H19" s="122"/>
      <c r="I19" s="122"/>
      <c r="J19" s="122"/>
      <c r="K19" s="122"/>
      <c r="L19" s="122"/>
      <c r="M19" s="116"/>
    </row>
    <row r="20" spans="1:22" s="99" customFormat="1" x14ac:dyDescent="0.25">
      <c r="B20" s="117"/>
      <c r="C20" s="117"/>
      <c r="D20" s="118"/>
      <c r="E20" s="124"/>
      <c r="F20" s="121"/>
      <c r="G20" s="122"/>
      <c r="H20" s="122"/>
      <c r="I20" s="122"/>
      <c r="J20" s="122"/>
      <c r="K20" s="122"/>
      <c r="L20" s="122"/>
      <c r="M20" s="125"/>
    </row>
    <row r="21" spans="1:22" s="99" customFormat="1" x14ac:dyDescent="0.25">
      <c r="B21" s="117"/>
      <c r="C21" s="117"/>
      <c r="D21" s="118"/>
      <c r="E21" s="124"/>
      <c r="F21" s="121"/>
      <c r="G21" s="126"/>
      <c r="H21" s="126"/>
      <c r="I21" s="126"/>
      <c r="J21" s="126"/>
      <c r="K21" s="126"/>
      <c r="L21" s="126"/>
      <c r="M21" s="125"/>
    </row>
    <row r="22" spans="1:22" s="99" customFormat="1" x14ac:dyDescent="0.25">
      <c r="B22" s="117"/>
      <c r="C22" s="117"/>
      <c r="D22" s="118"/>
      <c r="E22" s="124"/>
      <c r="F22" s="121"/>
      <c r="G22" s="115"/>
      <c r="H22" s="115"/>
      <c r="I22" s="115"/>
      <c r="J22" s="115"/>
      <c r="K22" s="115"/>
      <c r="L22" s="115"/>
      <c r="M22" s="125"/>
    </row>
    <row r="23" spans="1:22" s="99" customFormat="1" x14ac:dyDescent="0.25">
      <c r="B23" s="117"/>
      <c r="C23" s="117"/>
      <c r="D23" s="118"/>
      <c r="E23" s="124"/>
      <c r="F23" s="121"/>
      <c r="G23" s="115"/>
      <c r="H23" s="115"/>
      <c r="I23" s="115"/>
      <c r="J23" s="115"/>
      <c r="K23" s="115"/>
      <c r="L23" s="115"/>
      <c r="M23" s="125"/>
    </row>
    <row r="24" spans="1:22" s="99" customFormat="1" ht="21.75" thickBot="1" x14ac:dyDescent="0.4">
      <c r="B24" s="127" t="s">
        <v>14</v>
      </c>
      <c r="C24" s="128"/>
      <c r="D24" s="118"/>
      <c r="E24" s="120">
        <v>687044449</v>
      </c>
      <c r="F24" s="121">
        <f>SUM(F17:F23)</f>
        <v>329</v>
      </c>
      <c r="G24" s="115"/>
      <c r="H24" s="115"/>
      <c r="I24" s="115"/>
      <c r="J24" s="115"/>
      <c r="K24" s="115"/>
      <c r="L24" s="115"/>
      <c r="M24" s="125"/>
    </row>
    <row r="25" spans="1:22" s="99" customFormat="1" ht="63.75" thickBot="1" x14ac:dyDescent="0.3">
      <c r="A25" s="129"/>
      <c r="B25" s="130" t="s">
        <v>15</v>
      </c>
      <c r="C25" s="130" t="s">
        <v>98</v>
      </c>
      <c r="E25" s="119"/>
      <c r="F25" s="119"/>
      <c r="G25" s="119"/>
      <c r="H25" s="119"/>
      <c r="I25" s="131"/>
      <c r="J25" s="131"/>
      <c r="K25" s="131"/>
      <c r="L25" s="131"/>
      <c r="M25" s="131"/>
      <c r="N25" s="131"/>
    </row>
    <row r="26" spans="1:22" s="99" customFormat="1" ht="21.75" thickBot="1" x14ac:dyDescent="0.3">
      <c r="A26" s="132"/>
      <c r="C26" s="133">
        <f>80%*F24</f>
        <v>263.2</v>
      </c>
      <c r="D26" s="134"/>
      <c r="E26" s="135"/>
      <c r="F26" s="135"/>
      <c r="G26" s="135"/>
      <c r="H26" s="136"/>
      <c r="I26" s="136"/>
      <c r="J26" s="136"/>
      <c r="K26" s="136"/>
      <c r="L26" s="136"/>
      <c r="M26" s="136"/>
    </row>
    <row r="27" spans="1:22" s="99" customFormat="1" x14ac:dyDescent="0.25">
      <c r="A27" s="137"/>
      <c r="C27" s="138"/>
      <c r="D27" s="122"/>
      <c r="E27" s="139"/>
      <c r="F27" s="135"/>
      <c r="G27" s="135"/>
      <c r="H27" s="135"/>
      <c r="I27" s="136"/>
      <c r="J27" s="136"/>
      <c r="K27" s="136"/>
      <c r="L27" s="136"/>
      <c r="M27" s="136"/>
      <c r="N27" s="136"/>
    </row>
    <row r="28" spans="1:22" s="99" customFormat="1" x14ac:dyDescent="0.25">
      <c r="A28" s="137"/>
      <c r="C28" s="138"/>
      <c r="D28" s="122"/>
      <c r="E28" s="139"/>
      <c r="F28" s="135"/>
      <c r="G28" s="135"/>
      <c r="H28" s="135"/>
      <c r="I28" s="136"/>
      <c r="J28" s="136"/>
      <c r="K28" s="136"/>
      <c r="L28" s="136"/>
      <c r="M28" s="136"/>
      <c r="N28" s="136"/>
    </row>
    <row r="29" spans="1:22" s="99" customFormat="1" ht="21.75" thickBot="1" x14ac:dyDescent="0.3">
      <c r="N29" s="140" t="s">
        <v>34</v>
      </c>
      <c r="O29" s="140"/>
    </row>
    <row r="30" spans="1:22" s="99" customFormat="1" x14ac:dyDescent="0.25">
      <c r="B30" s="141" t="s">
        <v>29</v>
      </c>
      <c r="H30" s="142"/>
      <c r="L30" s="142" t="s">
        <v>167</v>
      </c>
      <c r="M30" s="142"/>
      <c r="N30" s="143"/>
      <c r="O30" s="143"/>
    </row>
    <row r="31" spans="1:22" s="99" customFormat="1" ht="21.75" thickBot="1" x14ac:dyDescent="0.3">
      <c r="H31" s="144"/>
      <c r="L31" s="144"/>
      <c r="M31" s="144"/>
      <c r="S31" s="279">
        <v>41912</v>
      </c>
      <c r="T31" s="279">
        <v>40141</v>
      </c>
    </row>
    <row r="32" spans="1:22" s="115" customFormat="1" ht="126" x14ac:dyDescent="0.25">
      <c r="B32" s="146" t="s">
        <v>143</v>
      </c>
      <c r="C32" s="146" t="s">
        <v>144</v>
      </c>
      <c r="D32" s="146" t="s">
        <v>145</v>
      </c>
      <c r="E32" s="146" t="s">
        <v>42</v>
      </c>
      <c r="F32" s="146" t="s">
        <v>164</v>
      </c>
      <c r="G32" s="146" t="s">
        <v>99</v>
      </c>
      <c r="H32" s="146" t="s">
        <v>161</v>
      </c>
      <c r="I32" s="146" t="s">
        <v>162</v>
      </c>
      <c r="J32" s="146" t="s">
        <v>159</v>
      </c>
      <c r="K32" s="146" t="s">
        <v>30</v>
      </c>
      <c r="L32" s="146" t="s">
        <v>54</v>
      </c>
      <c r="M32" s="146" t="s">
        <v>20</v>
      </c>
      <c r="N32" s="147" t="s">
        <v>26</v>
      </c>
      <c r="O32" s="146" t="s">
        <v>146</v>
      </c>
      <c r="P32" s="146" t="s">
        <v>35</v>
      </c>
      <c r="Q32" s="148" t="s">
        <v>11</v>
      </c>
      <c r="R32" s="148" t="s">
        <v>19</v>
      </c>
      <c r="S32" s="280" t="s">
        <v>160</v>
      </c>
      <c r="T32" s="280" t="s">
        <v>163</v>
      </c>
      <c r="U32" s="280" t="s">
        <v>165</v>
      </c>
      <c r="V32" s="280" t="s">
        <v>166</v>
      </c>
    </row>
    <row r="33" spans="1:26" s="162" customFormat="1" ht="84" x14ac:dyDescent="0.25">
      <c r="A33" s="150">
        <v>1</v>
      </c>
      <c r="B33" s="151" t="s">
        <v>181</v>
      </c>
      <c r="C33" s="151" t="s">
        <v>181</v>
      </c>
      <c r="D33" s="151" t="s">
        <v>182</v>
      </c>
      <c r="E33" s="152" t="s">
        <v>183</v>
      </c>
      <c r="F33" s="153" t="s">
        <v>134</v>
      </c>
      <c r="G33" s="154"/>
      <c r="H33" s="145">
        <v>41558</v>
      </c>
      <c r="I33" s="145">
        <v>41851</v>
      </c>
      <c r="J33" s="155">
        <f t="shared" ref="J33:J40" si="0">(YEARFRAC(H33,I33,3))*12</f>
        <v>9.632876712328768</v>
      </c>
      <c r="K33" s="145" t="s">
        <v>24</v>
      </c>
      <c r="L33" s="156">
        <v>0</v>
      </c>
      <c r="M33" s="156">
        <v>0</v>
      </c>
      <c r="N33" s="157">
        <v>90</v>
      </c>
      <c r="O33" s="158">
        <f>+N33*G33</f>
        <v>0</v>
      </c>
      <c r="P33" s="159">
        <v>220257722</v>
      </c>
      <c r="Q33" s="160">
        <v>43</v>
      </c>
      <c r="R33" s="161" t="s">
        <v>245</v>
      </c>
      <c r="S33" s="233" t="str">
        <f t="shared" ref="S33:S40" si="1">IF(I33&gt;$S$31,"Revisar","")</f>
        <v/>
      </c>
      <c r="T33" s="233" t="str">
        <f t="shared" ref="T33:T40" si="2">IF(H33&lt;$T$31,"Revisar inicio","")</f>
        <v/>
      </c>
      <c r="U33" s="145">
        <f t="shared" ref="U33:U39" si="3">IF(H33="","",IF(H33&lt;$T$31,$T$31,H33))</f>
        <v>41558</v>
      </c>
      <c r="V33" s="145">
        <f t="shared" ref="V33:V39" si="4">IF(I33="","",IF(I33&gt;$S$31,$S$31,I33))</f>
        <v>41851</v>
      </c>
      <c r="W33" s="163"/>
      <c r="X33" s="163"/>
      <c r="Y33" s="163"/>
      <c r="Z33" s="163"/>
    </row>
    <row r="34" spans="1:26" s="162" customFormat="1" ht="84" x14ac:dyDescent="0.25">
      <c r="A34" s="150">
        <f>+A33+1</f>
        <v>2</v>
      </c>
      <c r="B34" s="151" t="s">
        <v>181</v>
      </c>
      <c r="C34" s="151" t="s">
        <v>181</v>
      </c>
      <c r="D34" s="151" t="s">
        <v>182</v>
      </c>
      <c r="E34" s="152" t="s">
        <v>184</v>
      </c>
      <c r="F34" s="153" t="s">
        <v>134</v>
      </c>
      <c r="G34" s="153"/>
      <c r="H34" s="145">
        <v>41659</v>
      </c>
      <c r="I34" s="145">
        <v>41973</v>
      </c>
      <c r="J34" s="164">
        <f t="shared" si="0"/>
        <v>10.323287671232876</v>
      </c>
      <c r="K34" s="145" t="s">
        <v>24</v>
      </c>
      <c r="L34" s="156">
        <v>0</v>
      </c>
      <c r="M34" s="156">
        <v>0</v>
      </c>
      <c r="N34" s="157">
        <v>188</v>
      </c>
      <c r="O34" s="158">
        <f t="shared" ref="O34:O40" si="5">+N34*G34</f>
        <v>0</v>
      </c>
      <c r="P34" s="159">
        <v>206232954</v>
      </c>
      <c r="Q34" s="160" t="s">
        <v>185</v>
      </c>
      <c r="R34" s="161"/>
      <c r="S34" s="233" t="str">
        <f t="shared" si="1"/>
        <v>Revisar</v>
      </c>
      <c r="T34" s="233" t="str">
        <f t="shared" si="2"/>
        <v/>
      </c>
      <c r="U34" s="145">
        <f t="shared" si="3"/>
        <v>41659</v>
      </c>
      <c r="V34" s="145">
        <f t="shared" si="4"/>
        <v>41912</v>
      </c>
      <c r="W34" s="163"/>
      <c r="X34" s="163"/>
      <c r="Y34" s="163"/>
      <c r="Z34" s="163"/>
    </row>
    <row r="35" spans="1:26" s="162" customFormat="1" ht="84" x14ac:dyDescent="0.25">
      <c r="A35" s="150">
        <f t="shared" ref="A35:A40" si="6">+A34+1</f>
        <v>3</v>
      </c>
      <c r="B35" s="151" t="s">
        <v>181</v>
      </c>
      <c r="C35" s="151" t="s">
        <v>181</v>
      </c>
      <c r="D35" s="151" t="s">
        <v>182</v>
      </c>
      <c r="E35" s="152" t="s">
        <v>186</v>
      </c>
      <c r="F35" s="153" t="s">
        <v>134</v>
      </c>
      <c r="G35" s="153"/>
      <c r="H35" s="145">
        <v>41527</v>
      </c>
      <c r="I35" s="145">
        <v>41943</v>
      </c>
      <c r="J35" s="164">
        <f t="shared" si="0"/>
        <v>13.676712328767124</v>
      </c>
      <c r="K35" s="145" t="s">
        <v>24</v>
      </c>
      <c r="L35" s="156">
        <v>0</v>
      </c>
      <c r="M35" s="156">
        <v>0</v>
      </c>
      <c r="N35" s="157">
        <v>180</v>
      </c>
      <c r="O35" s="158">
        <f t="shared" si="5"/>
        <v>0</v>
      </c>
      <c r="P35" s="159">
        <v>440039416</v>
      </c>
      <c r="Q35" s="160">
        <v>46</v>
      </c>
      <c r="R35" s="161"/>
      <c r="S35" s="233" t="str">
        <f t="shared" si="1"/>
        <v>Revisar</v>
      </c>
      <c r="T35" s="233" t="str">
        <f t="shared" si="2"/>
        <v/>
      </c>
      <c r="U35" s="145">
        <f t="shared" si="3"/>
        <v>41527</v>
      </c>
      <c r="V35" s="145">
        <f t="shared" si="4"/>
        <v>41912</v>
      </c>
      <c r="W35" s="163"/>
      <c r="X35" s="163"/>
      <c r="Y35" s="163"/>
      <c r="Z35" s="163"/>
    </row>
    <row r="36" spans="1:26" s="162" customFormat="1" ht="84" x14ac:dyDescent="0.25">
      <c r="A36" s="150">
        <f t="shared" si="6"/>
        <v>4</v>
      </c>
      <c r="B36" s="151" t="s">
        <v>181</v>
      </c>
      <c r="C36" s="151" t="s">
        <v>189</v>
      </c>
      <c r="D36" s="151" t="s">
        <v>182</v>
      </c>
      <c r="E36" s="152" t="s">
        <v>187</v>
      </c>
      <c r="F36" s="153" t="s">
        <v>134</v>
      </c>
      <c r="G36" s="152">
        <v>0.75</v>
      </c>
      <c r="H36" s="145">
        <v>41577</v>
      </c>
      <c r="I36" s="145">
        <v>41943</v>
      </c>
      <c r="J36" s="164">
        <f t="shared" si="0"/>
        <v>12.032876712328768</v>
      </c>
      <c r="K36" s="145" t="s">
        <v>24</v>
      </c>
      <c r="L36" s="156">
        <v>0</v>
      </c>
      <c r="M36" s="156">
        <v>0</v>
      </c>
      <c r="N36" s="157">
        <v>145</v>
      </c>
      <c r="O36" s="158">
        <f t="shared" si="5"/>
        <v>108.75</v>
      </c>
      <c r="P36" s="159">
        <v>276218161</v>
      </c>
      <c r="Q36" s="160" t="s">
        <v>188</v>
      </c>
      <c r="R36" s="161"/>
      <c r="S36" s="233" t="str">
        <f t="shared" si="1"/>
        <v>Revisar</v>
      </c>
      <c r="T36" s="233" t="str">
        <f t="shared" si="2"/>
        <v/>
      </c>
      <c r="U36" s="145">
        <f t="shared" si="3"/>
        <v>41577</v>
      </c>
      <c r="V36" s="145">
        <f t="shared" si="4"/>
        <v>41912</v>
      </c>
      <c r="W36" s="163"/>
      <c r="X36" s="163"/>
      <c r="Y36" s="163"/>
      <c r="Z36" s="163"/>
    </row>
    <row r="37" spans="1:26" s="162" customFormat="1" ht="84" x14ac:dyDescent="0.25">
      <c r="A37" s="150">
        <f t="shared" si="6"/>
        <v>5</v>
      </c>
      <c r="B37" s="151" t="s">
        <v>181</v>
      </c>
      <c r="C37" s="151" t="s">
        <v>189</v>
      </c>
      <c r="D37" s="151" t="s">
        <v>182</v>
      </c>
      <c r="E37" s="152" t="s">
        <v>190</v>
      </c>
      <c r="F37" s="153" t="s">
        <v>134</v>
      </c>
      <c r="G37" s="152">
        <v>0.75</v>
      </c>
      <c r="H37" s="145">
        <v>41557</v>
      </c>
      <c r="I37" s="145">
        <v>41943</v>
      </c>
      <c r="J37" s="164"/>
      <c r="K37" s="145" t="s">
        <v>24</v>
      </c>
      <c r="L37" s="156">
        <v>0</v>
      </c>
      <c r="M37" s="156">
        <v>0</v>
      </c>
      <c r="N37" s="158">
        <v>225</v>
      </c>
      <c r="O37" s="158">
        <f t="shared" si="5"/>
        <v>168.75</v>
      </c>
      <c r="P37" s="160">
        <v>428241280</v>
      </c>
      <c r="Q37" s="160" t="s">
        <v>191</v>
      </c>
      <c r="R37" s="161"/>
      <c r="S37" s="233" t="str">
        <f t="shared" si="1"/>
        <v>Revisar</v>
      </c>
      <c r="T37" s="233" t="str">
        <f t="shared" si="2"/>
        <v/>
      </c>
      <c r="U37" s="145">
        <f t="shared" si="3"/>
        <v>41557</v>
      </c>
      <c r="V37" s="145">
        <f t="shared" si="4"/>
        <v>41912</v>
      </c>
      <c r="W37" s="163"/>
      <c r="X37" s="163"/>
      <c r="Y37" s="163"/>
      <c r="Z37" s="163"/>
    </row>
    <row r="38" spans="1:26" s="162" customFormat="1" ht="63" x14ac:dyDescent="0.25">
      <c r="A38" s="150">
        <f t="shared" si="6"/>
        <v>6</v>
      </c>
      <c r="B38" s="151" t="s">
        <v>181</v>
      </c>
      <c r="C38" s="151" t="s">
        <v>181</v>
      </c>
      <c r="D38" s="153" t="s">
        <v>192</v>
      </c>
      <c r="E38" s="158">
        <v>1</v>
      </c>
      <c r="F38" s="153" t="s">
        <v>134</v>
      </c>
      <c r="G38" s="153"/>
      <c r="H38" s="145">
        <v>41116</v>
      </c>
      <c r="I38" s="145">
        <v>41453</v>
      </c>
      <c r="J38" s="164">
        <f t="shared" si="0"/>
        <v>11.079452054794521</v>
      </c>
      <c r="K38" s="145" t="s">
        <v>24</v>
      </c>
      <c r="L38" s="156">
        <v>0</v>
      </c>
      <c r="M38" s="156">
        <v>0</v>
      </c>
      <c r="N38" s="158">
        <v>1000</v>
      </c>
      <c r="O38" s="158">
        <f t="shared" si="5"/>
        <v>0</v>
      </c>
      <c r="P38" s="160">
        <v>1400000000</v>
      </c>
      <c r="Q38" s="160">
        <v>56</v>
      </c>
      <c r="R38" s="161"/>
      <c r="S38" s="233" t="str">
        <f t="shared" si="1"/>
        <v/>
      </c>
      <c r="T38" s="233" t="str">
        <f t="shared" si="2"/>
        <v/>
      </c>
      <c r="U38" s="145">
        <f t="shared" si="3"/>
        <v>41116</v>
      </c>
      <c r="V38" s="145">
        <f t="shared" si="4"/>
        <v>41453</v>
      </c>
      <c r="W38" s="163"/>
      <c r="X38" s="163"/>
      <c r="Y38" s="163"/>
      <c r="Z38" s="163"/>
    </row>
    <row r="39" spans="1:26" s="162" customFormat="1" ht="63" x14ac:dyDescent="0.25">
      <c r="A39" s="150">
        <f t="shared" si="6"/>
        <v>7</v>
      </c>
      <c r="B39" s="151" t="s">
        <v>181</v>
      </c>
      <c r="C39" s="151" t="s">
        <v>181</v>
      </c>
      <c r="D39" s="165" t="s">
        <v>193</v>
      </c>
      <c r="E39" s="158">
        <v>1</v>
      </c>
      <c r="F39" s="153" t="s">
        <v>134</v>
      </c>
      <c r="G39" s="153"/>
      <c r="H39" s="145">
        <v>40669</v>
      </c>
      <c r="I39" s="145">
        <v>41088</v>
      </c>
      <c r="J39" s="164">
        <f t="shared" si="0"/>
        <v>13.775342465753425</v>
      </c>
      <c r="K39" s="145" t="s">
        <v>24</v>
      </c>
      <c r="L39" s="156">
        <v>0</v>
      </c>
      <c r="M39" s="156">
        <v>0</v>
      </c>
      <c r="N39" s="158">
        <v>850</v>
      </c>
      <c r="O39" s="158">
        <f t="shared" si="5"/>
        <v>0</v>
      </c>
      <c r="P39" s="160">
        <v>1200000000</v>
      </c>
      <c r="Q39" s="160">
        <v>57</v>
      </c>
      <c r="R39" s="161"/>
      <c r="S39" s="233" t="str">
        <f t="shared" si="1"/>
        <v/>
      </c>
      <c r="T39" s="233" t="str">
        <f t="shared" si="2"/>
        <v/>
      </c>
      <c r="U39" s="145">
        <f t="shared" si="3"/>
        <v>40669</v>
      </c>
      <c r="V39" s="145">
        <f t="shared" si="4"/>
        <v>41088</v>
      </c>
      <c r="W39" s="163"/>
      <c r="X39" s="163"/>
      <c r="Y39" s="163"/>
      <c r="Z39" s="163"/>
    </row>
    <row r="40" spans="1:26" s="162" customFormat="1" ht="168" x14ac:dyDescent="0.25">
      <c r="A40" s="150">
        <f t="shared" si="6"/>
        <v>8</v>
      </c>
      <c r="B40" s="151" t="s">
        <v>181</v>
      </c>
      <c r="C40" s="151" t="s">
        <v>181</v>
      </c>
      <c r="D40" s="165" t="s">
        <v>194</v>
      </c>
      <c r="E40" s="158">
        <v>2990</v>
      </c>
      <c r="F40" s="153" t="s">
        <v>134</v>
      </c>
      <c r="G40" s="153"/>
      <c r="H40" s="145">
        <v>40609</v>
      </c>
      <c r="I40" s="145">
        <v>40831</v>
      </c>
      <c r="J40" s="164">
        <f t="shared" si="0"/>
        <v>7.2986301369863025</v>
      </c>
      <c r="K40" s="145" t="s">
        <v>24</v>
      </c>
      <c r="L40" s="156">
        <v>0</v>
      </c>
      <c r="M40" s="156">
        <v>0</v>
      </c>
      <c r="N40" s="158">
        <v>0</v>
      </c>
      <c r="O40" s="158">
        <f t="shared" si="5"/>
        <v>0</v>
      </c>
      <c r="P40" s="160"/>
      <c r="Q40" s="160"/>
      <c r="R40" s="161" t="s">
        <v>223</v>
      </c>
      <c r="S40" s="233" t="str">
        <f t="shared" si="1"/>
        <v/>
      </c>
      <c r="T40" s="233" t="str">
        <f t="shared" si="2"/>
        <v/>
      </c>
      <c r="U40" s="145">
        <f>IF(H40="","",IF(H40&lt;$T$31,$T$31,H40))</f>
        <v>40609</v>
      </c>
      <c r="V40" s="145">
        <f>IF(I40="","",IF(I40&gt;$S$31,$S$31,I40))</f>
        <v>40831</v>
      </c>
      <c r="W40" s="163"/>
      <c r="X40" s="163"/>
      <c r="Y40" s="163"/>
      <c r="Z40" s="163"/>
    </row>
    <row r="41" spans="1:26" s="179" customFormat="1" x14ac:dyDescent="0.25">
      <c r="A41" s="166"/>
      <c r="B41" s="167" t="s">
        <v>16</v>
      </c>
      <c r="C41" s="168"/>
      <c r="D41" s="169"/>
      <c r="E41" s="170"/>
      <c r="F41" s="168"/>
      <c r="G41" s="168"/>
      <c r="H41" s="168"/>
      <c r="I41" s="171"/>
      <c r="J41" s="172"/>
      <c r="K41" s="173">
        <f t="shared" ref="K41" si="7">SUM(K33:K40)</f>
        <v>0</v>
      </c>
      <c r="L41" s="174"/>
      <c r="M41" s="174"/>
      <c r="N41" s="175"/>
      <c r="O41" s="176"/>
      <c r="P41" s="177"/>
      <c r="Q41" s="177"/>
      <c r="R41" s="178"/>
      <c r="S41" s="178"/>
      <c r="T41" s="178"/>
      <c r="U41" s="178"/>
      <c r="V41" s="178"/>
    </row>
    <row r="42" spans="1:26" s="180" customFormat="1" x14ac:dyDescent="0.25">
      <c r="E42" s="181"/>
    </row>
    <row r="43" spans="1:26" s="180" customFormat="1" x14ac:dyDescent="0.25">
      <c r="B43" s="182" t="s">
        <v>27</v>
      </c>
      <c r="C43" s="182"/>
      <c r="D43" s="183" t="s">
        <v>33</v>
      </c>
      <c r="E43" s="183"/>
      <c r="L43" s="184"/>
      <c r="M43" s="180" t="s">
        <v>195</v>
      </c>
      <c r="N43" s="180">
        <v>0</v>
      </c>
    </row>
    <row r="44" spans="1:26" s="180" customFormat="1" x14ac:dyDescent="0.25">
      <c r="B44" s="185"/>
      <c r="C44" s="185"/>
      <c r="D44" s="186" t="s">
        <v>23</v>
      </c>
      <c r="E44" s="187" t="s">
        <v>24</v>
      </c>
    </row>
    <row r="45" spans="1:26" s="180" customFormat="1" x14ac:dyDescent="0.25">
      <c r="B45" s="188" t="s">
        <v>21</v>
      </c>
      <c r="C45" s="189">
        <f>L41</f>
        <v>0</v>
      </c>
      <c r="D45" s="190" t="str">
        <f>IF(C45&gt;=24,"X","")</f>
        <v/>
      </c>
      <c r="E45" s="190" t="str">
        <f>IF(C45&lt;24,"X","")</f>
        <v>X</v>
      </c>
      <c r="F45" s="192"/>
      <c r="G45" s="192"/>
      <c r="H45" s="192"/>
      <c r="I45" s="192"/>
      <c r="J45" s="192"/>
      <c r="K45" s="192"/>
      <c r="L45" s="192"/>
      <c r="M45" s="192"/>
      <c r="N45" s="192"/>
    </row>
    <row r="46" spans="1:26" s="180" customFormat="1" x14ac:dyDescent="0.25">
      <c r="B46" s="188" t="s">
        <v>25</v>
      </c>
      <c r="C46" s="193" t="s">
        <v>298</v>
      </c>
      <c r="D46" s="190"/>
      <c r="E46" s="190" t="s">
        <v>243</v>
      </c>
    </row>
    <row r="47" spans="1:26" s="180" customFormat="1" x14ac:dyDescent="0.25">
      <c r="B47" s="194"/>
      <c r="C47" s="195"/>
      <c r="D47" s="195"/>
      <c r="E47" s="195"/>
      <c r="F47" s="195"/>
      <c r="G47" s="195"/>
      <c r="H47" s="195"/>
      <c r="I47" s="195"/>
      <c r="J47" s="195"/>
      <c r="K47" s="195"/>
      <c r="L47" s="195"/>
      <c r="M47" s="195"/>
      <c r="N47" s="195"/>
      <c r="O47" s="195"/>
    </row>
    <row r="48" spans="1:26" s="99" customFormat="1" ht="21.75" thickBot="1" x14ac:dyDescent="0.3"/>
    <row r="49" spans="2:17" s="99" customFormat="1" ht="21.75" thickBot="1" x14ac:dyDescent="0.3">
      <c r="B49" s="196" t="s">
        <v>100</v>
      </c>
      <c r="C49" s="196"/>
      <c r="D49" s="196"/>
      <c r="E49" s="196"/>
      <c r="F49" s="196"/>
      <c r="G49" s="196"/>
      <c r="H49" s="196"/>
      <c r="I49" s="196"/>
      <c r="J49" s="196"/>
      <c r="K49" s="196"/>
      <c r="L49" s="196"/>
      <c r="M49" s="196"/>
      <c r="N49" s="196"/>
      <c r="O49" s="196"/>
    </row>
    <row r="52" spans="2:17" s="99" customFormat="1" ht="231" x14ac:dyDescent="0.35">
      <c r="B52" s="197" t="s">
        <v>147</v>
      </c>
      <c r="C52" s="198" t="s">
        <v>2</v>
      </c>
      <c r="D52" s="198" t="s">
        <v>102</v>
      </c>
      <c r="E52" s="198" t="s">
        <v>101</v>
      </c>
      <c r="F52" s="198" t="s">
        <v>103</v>
      </c>
      <c r="G52" s="198" t="s">
        <v>104</v>
      </c>
      <c r="H52" s="198" t="s">
        <v>105</v>
      </c>
      <c r="I52" s="198" t="s">
        <v>106</v>
      </c>
      <c r="J52" s="198" t="s">
        <v>107</v>
      </c>
      <c r="K52" s="198" t="s">
        <v>108</v>
      </c>
      <c r="L52" s="198" t="s">
        <v>109</v>
      </c>
      <c r="M52" s="199" t="s">
        <v>110</v>
      </c>
      <c r="N52" s="199" t="s">
        <v>111</v>
      </c>
      <c r="O52" s="200" t="s">
        <v>3</v>
      </c>
      <c r="P52" s="201"/>
      <c r="Q52" s="198" t="s">
        <v>18</v>
      </c>
    </row>
    <row r="53" spans="2:17" s="99" customFormat="1" x14ac:dyDescent="0.35">
      <c r="B53" s="202" t="s">
        <v>197</v>
      </c>
      <c r="C53" s="202" t="s">
        <v>197</v>
      </c>
      <c r="D53" s="203" t="s">
        <v>299</v>
      </c>
      <c r="E53" s="203">
        <v>329</v>
      </c>
      <c r="F53" s="203"/>
      <c r="G53" s="203"/>
      <c r="H53" s="203"/>
      <c r="I53" s="203" t="s">
        <v>135</v>
      </c>
      <c r="J53" s="204" t="s">
        <v>135</v>
      </c>
      <c r="K53" s="205" t="s">
        <v>135</v>
      </c>
      <c r="L53" s="205" t="s">
        <v>135</v>
      </c>
      <c r="M53" s="205" t="s">
        <v>135</v>
      </c>
      <c r="N53" s="205"/>
      <c r="O53" s="206" t="s">
        <v>249</v>
      </c>
      <c r="P53" s="207"/>
      <c r="Q53" s="205" t="s">
        <v>135</v>
      </c>
    </row>
    <row r="54" spans="2:17" s="99" customFormat="1" x14ac:dyDescent="0.35">
      <c r="B54" s="202"/>
      <c r="C54" s="202"/>
      <c r="D54" s="203"/>
      <c r="E54" s="203"/>
      <c r="F54" s="203"/>
      <c r="G54" s="203"/>
      <c r="H54" s="203"/>
      <c r="I54" s="204"/>
      <c r="J54" s="204"/>
      <c r="K54" s="205"/>
      <c r="L54" s="205"/>
      <c r="M54" s="205"/>
      <c r="N54" s="205"/>
      <c r="O54" s="206"/>
      <c r="P54" s="207"/>
      <c r="Q54" s="205"/>
    </row>
    <row r="55" spans="2:17" s="99" customFormat="1" x14ac:dyDescent="0.35">
      <c r="B55" s="202"/>
      <c r="C55" s="202"/>
      <c r="D55" s="203"/>
      <c r="E55" s="203"/>
      <c r="F55" s="203"/>
      <c r="G55" s="203"/>
      <c r="H55" s="203"/>
      <c r="I55" s="203"/>
      <c r="J55" s="204"/>
      <c r="K55" s="205"/>
      <c r="L55" s="205"/>
      <c r="M55" s="205"/>
      <c r="N55" s="205"/>
      <c r="O55" s="206"/>
      <c r="P55" s="207"/>
      <c r="Q55" s="205"/>
    </row>
    <row r="56" spans="2:17" s="99" customFormat="1" x14ac:dyDescent="0.35">
      <c r="B56" s="202"/>
      <c r="C56" s="202"/>
      <c r="D56" s="203"/>
      <c r="E56" s="203"/>
      <c r="F56" s="203"/>
      <c r="G56" s="203"/>
      <c r="H56" s="203"/>
      <c r="I56" s="203"/>
      <c r="J56" s="204"/>
      <c r="K56" s="205"/>
      <c r="L56" s="205"/>
      <c r="M56" s="205"/>
      <c r="N56" s="205"/>
      <c r="O56" s="206"/>
      <c r="P56" s="207"/>
      <c r="Q56" s="205"/>
    </row>
    <row r="57" spans="2:17" s="99" customFormat="1" x14ac:dyDescent="0.35">
      <c r="B57" s="202"/>
      <c r="C57" s="202"/>
      <c r="D57" s="203"/>
      <c r="E57" s="203"/>
      <c r="F57" s="203"/>
      <c r="G57" s="203"/>
      <c r="H57" s="203"/>
      <c r="I57" s="203"/>
      <c r="J57" s="204"/>
      <c r="K57" s="205"/>
      <c r="L57" s="205"/>
      <c r="M57" s="205"/>
      <c r="N57" s="205"/>
      <c r="O57" s="206"/>
      <c r="P57" s="207"/>
      <c r="Q57" s="205"/>
    </row>
    <row r="58" spans="2:17" s="99" customFormat="1" x14ac:dyDescent="0.35">
      <c r="B58" s="202"/>
      <c r="C58" s="202"/>
      <c r="D58" s="203"/>
      <c r="E58" s="203"/>
      <c r="F58" s="203"/>
      <c r="G58" s="203"/>
      <c r="H58" s="203"/>
      <c r="I58" s="203"/>
      <c r="J58" s="204"/>
      <c r="K58" s="205"/>
      <c r="L58" s="205"/>
      <c r="M58" s="205"/>
      <c r="N58" s="205"/>
      <c r="O58" s="206"/>
      <c r="P58" s="207"/>
      <c r="Q58" s="205"/>
    </row>
    <row r="59" spans="2:17" s="99" customFormat="1" x14ac:dyDescent="0.25">
      <c r="B59" s="205"/>
      <c r="C59" s="205"/>
      <c r="D59" s="205"/>
      <c r="E59" s="205"/>
      <c r="F59" s="205"/>
      <c r="G59" s="205"/>
      <c r="H59" s="205"/>
      <c r="I59" s="205"/>
      <c r="J59" s="205"/>
      <c r="K59" s="205"/>
      <c r="L59" s="205"/>
      <c r="M59" s="205"/>
      <c r="N59" s="205"/>
      <c r="O59" s="206"/>
      <c r="P59" s="207"/>
      <c r="Q59" s="205"/>
    </row>
    <row r="60" spans="2:17" s="99" customFormat="1" x14ac:dyDescent="0.25">
      <c r="B60" s="99" t="s">
        <v>1</v>
      </c>
    </row>
    <row r="61" spans="2:17" s="99" customFormat="1" x14ac:dyDescent="0.25">
      <c r="B61" s="99" t="s">
        <v>36</v>
      </c>
    </row>
    <row r="62" spans="2:17" s="99" customFormat="1" x14ac:dyDescent="0.25">
      <c r="B62" s="99" t="s">
        <v>55</v>
      </c>
    </row>
    <row r="64" spans="2:17" s="99" customFormat="1" ht="21.75" thickBot="1" x14ac:dyDescent="0.3"/>
    <row r="65" spans="1:22" s="99" customFormat="1" ht="21.75" thickBot="1" x14ac:dyDescent="0.3">
      <c r="B65" s="209" t="s">
        <v>37</v>
      </c>
      <c r="C65" s="210"/>
      <c r="D65" s="210"/>
      <c r="E65" s="210"/>
      <c r="F65" s="210"/>
      <c r="G65" s="210"/>
      <c r="H65" s="210"/>
      <c r="I65" s="210"/>
      <c r="J65" s="210"/>
      <c r="K65" s="210"/>
      <c r="L65" s="210"/>
      <c r="M65" s="210"/>
      <c r="N65" s="210"/>
      <c r="O65" s="211"/>
    </row>
    <row r="67" spans="1:22" s="99" customFormat="1" x14ac:dyDescent="0.25">
      <c r="B67" s="212" t="s">
        <v>0</v>
      </c>
      <c r="C67" s="212" t="s">
        <v>172</v>
      </c>
      <c r="D67" s="212" t="s">
        <v>174</v>
      </c>
      <c r="E67" s="212" t="s">
        <v>173</v>
      </c>
      <c r="F67" s="212" t="s">
        <v>174</v>
      </c>
      <c r="G67" s="212" t="s">
        <v>39</v>
      </c>
      <c r="H67" s="212" t="s">
        <v>112</v>
      </c>
      <c r="I67" s="212" t="s">
        <v>114</v>
      </c>
      <c r="J67" s="212" t="s">
        <v>115</v>
      </c>
      <c r="K67" s="212" t="s">
        <v>116</v>
      </c>
      <c r="L67" s="212" t="s">
        <v>113</v>
      </c>
      <c r="M67" s="200" t="s">
        <v>168</v>
      </c>
      <c r="N67" s="213"/>
      <c r="O67" s="213"/>
      <c r="P67" s="201"/>
      <c r="Q67" s="212" t="s">
        <v>120</v>
      </c>
      <c r="R67" s="212" t="s">
        <v>387</v>
      </c>
      <c r="S67" s="212" t="s">
        <v>171</v>
      </c>
      <c r="T67" s="212" t="s">
        <v>388</v>
      </c>
      <c r="U67" s="214" t="s">
        <v>3</v>
      </c>
      <c r="V67" s="215"/>
    </row>
    <row r="68" spans="1:22" s="99" customFormat="1" ht="84" x14ac:dyDescent="0.25">
      <c r="B68" s="216"/>
      <c r="C68" s="216"/>
      <c r="D68" s="216"/>
      <c r="E68" s="216"/>
      <c r="F68" s="216"/>
      <c r="G68" s="216"/>
      <c r="H68" s="216"/>
      <c r="I68" s="216"/>
      <c r="J68" s="216"/>
      <c r="K68" s="216"/>
      <c r="L68" s="216"/>
      <c r="M68" s="197" t="s">
        <v>118</v>
      </c>
      <c r="N68" s="197" t="s">
        <v>175</v>
      </c>
      <c r="O68" s="197" t="s">
        <v>176</v>
      </c>
      <c r="P68" s="197" t="s">
        <v>169</v>
      </c>
      <c r="Q68" s="216"/>
      <c r="R68" s="216"/>
      <c r="S68" s="216"/>
      <c r="T68" s="216"/>
      <c r="U68" s="217"/>
      <c r="V68" s="218"/>
    </row>
    <row r="69" spans="1:22" s="99" customFormat="1" ht="21.75" thickBot="1" x14ac:dyDescent="0.4">
      <c r="A69" s="219"/>
      <c r="B69" s="220" t="s">
        <v>40</v>
      </c>
      <c r="C69" s="220"/>
      <c r="D69" s="220">
        <f>C69/200</f>
        <v>0</v>
      </c>
      <c r="E69" s="220">
        <v>329</v>
      </c>
      <c r="F69" s="220">
        <f>E69/300</f>
        <v>1.0966666666666667</v>
      </c>
      <c r="G69" s="202" t="s">
        <v>302</v>
      </c>
      <c r="H69" s="202">
        <v>51992340</v>
      </c>
      <c r="I69" s="202" t="s">
        <v>259</v>
      </c>
      <c r="J69" s="202" t="s">
        <v>271</v>
      </c>
      <c r="K69" s="202" t="s">
        <v>303</v>
      </c>
      <c r="L69" s="208" t="s">
        <v>135</v>
      </c>
      <c r="M69" s="205"/>
      <c r="N69" s="221"/>
      <c r="O69" s="222"/>
      <c r="P69" s="205"/>
      <c r="Q69" s="223" t="s">
        <v>134</v>
      </c>
      <c r="R69" s="223" t="s">
        <v>135</v>
      </c>
      <c r="S69" s="223" t="s">
        <v>135</v>
      </c>
      <c r="T69" s="205" t="s">
        <v>135</v>
      </c>
      <c r="U69" s="224" t="s">
        <v>304</v>
      </c>
      <c r="V69" s="224"/>
    </row>
    <row r="70" spans="1:22" s="99" customFormat="1" ht="21.75" thickBot="1" x14ac:dyDescent="0.3">
      <c r="B70" s="209" t="s">
        <v>43</v>
      </c>
      <c r="C70" s="210"/>
      <c r="D70" s="210"/>
      <c r="E70" s="210"/>
      <c r="F70" s="210"/>
      <c r="G70" s="210"/>
      <c r="H70" s="210"/>
      <c r="I70" s="210"/>
      <c r="J70" s="210"/>
      <c r="K70" s="210"/>
      <c r="L70" s="210"/>
      <c r="M70" s="210"/>
      <c r="N70" s="210"/>
      <c r="O70" s="211"/>
    </row>
    <row r="73" spans="1:22" s="99" customFormat="1" ht="42" x14ac:dyDescent="0.35">
      <c r="B73" s="198" t="s">
        <v>32</v>
      </c>
      <c r="C73" s="198" t="s">
        <v>18</v>
      </c>
      <c r="D73" s="200" t="s">
        <v>3</v>
      </c>
      <c r="E73" s="201"/>
    </row>
    <row r="74" spans="1:22" s="99" customFormat="1" ht="42" x14ac:dyDescent="0.25">
      <c r="B74" s="228" t="s">
        <v>121</v>
      </c>
      <c r="C74" s="223" t="s">
        <v>135</v>
      </c>
      <c r="D74" s="224" t="s">
        <v>386</v>
      </c>
      <c r="E74" s="224"/>
    </row>
    <row r="77" spans="1:22" s="99" customFormat="1" x14ac:dyDescent="0.25">
      <c r="B77" s="97" t="s">
        <v>57</v>
      </c>
      <c r="C77" s="98"/>
      <c r="D77" s="98"/>
      <c r="E77" s="98"/>
      <c r="F77" s="98"/>
      <c r="G77" s="98"/>
      <c r="H77" s="98"/>
      <c r="I77" s="98"/>
      <c r="J77" s="98"/>
      <c r="K77" s="98"/>
      <c r="L77" s="98"/>
      <c r="M77" s="98"/>
      <c r="N77" s="98"/>
      <c r="O77" s="98"/>
      <c r="P77" s="98"/>
      <c r="Q77" s="98"/>
    </row>
    <row r="79" spans="1:22" s="99" customFormat="1" ht="21.75" thickBot="1" x14ac:dyDescent="0.3"/>
    <row r="80" spans="1:22" s="99" customFormat="1" ht="21.75" thickBot="1" x14ac:dyDescent="0.3">
      <c r="B80" s="209" t="s">
        <v>50</v>
      </c>
      <c r="C80" s="210"/>
      <c r="D80" s="210"/>
      <c r="E80" s="210"/>
      <c r="F80" s="210"/>
      <c r="G80" s="210"/>
      <c r="H80" s="210"/>
      <c r="I80" s="210"/>
      <c r="J80" s="210"/>
      <c r="K80" s="210"/>
      <c r="L80" s="210"/>
      <c r="M80" s="210"/>
      <c r="N80" s="210"/>
      <c r="O80" s="211"/>
    </row>
    <row r="82" spans="1:26" s="99" customFormat="1" ht="21.75" thickBot="1" x14ac:dyDescent="0.3">
      <c r="N82" s="143"/>
      <c r="O82" s="143"/>
      <c r="S82" s="279">
        <v>41912</v>
      </c>
      <c r="T82" s="279">
        <v>40141</v>
      </c>
    </row>
    <row r="83" spans="1:26" s="115" customFormat="1" ht="126" x14ac:dyDescent="0.25">
      <c r="B83" s="146" t="s">
        <v>143</v>
      </c>
      <c r="C83" s="146" t="s">
        <v>144</v>
      </c>
      <c r="D83" s="146" t="s">
        <v>145</v>
      </c>
      <c r="E83" s="146" t="s">
        <v>42</v>
      </c>
      <c r="F83" s="146" t="s">
        <v>22</v>
      </c>
      <c r="G83" s="146" t="s">
        <v>99</v>
      </c>
      <c r="H83" s="146" t="s">
        <v>17</v>
      </c>
      <c r="I83" s="146" t="s">
        <v>10</v>
      </c>
      <c r="J83" s="146" t="s">
        <v>159</v>
      </c>
      <c r="K83" s="146" t="s">
        <v>30</v>
      </c>
      <c r="L83" s="146" t="s">
        <v>54</v>
      </c>
      <c r="M83" s="146" t="s">
        <v>20</v>
      </c>
      <c r="N83" s="147" t="s">
        <v>26</v>
      </c>
      <c r="O83" s="146" t="s">
        <v>146</v>
      </c>
      <c r="P83" s="146" t="s">
        <v>35</v>
      </c>
      <c r="Q83" s="148" t="s">
        <v>11</v>
      </c>
      <c r="R83" s="148" t="s">
        <v>19</v>
      </c>
      <c r="S83" s="280" t="s">
        <v>160</v>
      </c>
      <c r="T83" s="280" t="s">
        <v>163</v>
      </c>
      <c r="U83" s="280" t="s">
        <v>165</v>
      </c>
      <c r="V83" s="280" t="s">
        <v>166</v>
      </c>
    </row>
    <row r="84" spans="1:26" s="162" customFormat="1" x14ac:dyDescent="0.25">
      <c r="A84" s="150">
        <v>1</v>
      </c>
      <c r="B84" s="165"/>
      <c r="C84" s="153"/>
      <c r="D84" s="165"/>
      <c r="E84" s="152"/>
      <c r="F84" s="153"/>
      <c r="G84" s="154"/>
      <c r="H84" s="229"/>
      <c r="I84" s="145"/>
      <c r="J84" s="164">
        <f t="shared" ref="J84:J91" si="8">(YEARFRAC(H84,I84,3))*12</f>
        <v>0</v>
      </c>
      <c r="K84" s="145"/>
      <c r="L84" s="156" t="e">
        <f>(YEARFRAC(U84,V84,3)*12)</f>
        <v>#VALUE!</v>
      </c>
      <c r="M84" s="156" t="e">
        <f>J84-L84</f>
        <v>#VALUE!</v>
      </c>
      <c r="N84" s="230"/>
      <c r="O84" s="230">
        <f>+N84*G84</f>
        <v>0</v>
      </c>
      <c r="P84" s="160"/>
      <c r="Q84" s="160"/>
      <c r="R84" s="161"/>
      <c r="S84" s="233" t="str">
        <f>IF(I84&gt;$S$82,"Revisar","")</f>
        <v/>
      </c>
      <c r="T84" s="233" t="str">
        <f>IF(H84&lt;$T$82,"Revisar inicio","")</f>
        <v>Revisar inicio</v>
      </c>
      <c r="U84" s="145" t="str">
        <f>IF(H84="","",IF(H84&lt;$T$82,$T$82,H84))</f>
        <v/>
      </c>
      <c r="V84" s="145" t="str">
        <f>IF(I84="","",IF(I84&gt;$S$82,$S$82,I84))</f>
        <v/>
      </c>
      <c r="W84" s="163"/>
      <c r="X84" s="163"/>
      <c r="Y84" s="163"/>
      <c r="Z84" s="163"/>
    </row>
    <row r="85" spans="1:26" s="162" customFormat="1" x14ac:dyDescent="0.25">
      <c r="A85" s="150">
        <f>+A84+1</f>
        <v>2</v>
      </c>
      <c r="B85" s="165"/>
      <c r="C85" s="153"/>
      <c r="D85" s="165"/>
      <c r="E85" s="152"/>
      <c r="F85" s="153"/>
      <c r="G85" s="153"/>
      <c r="H85" s="153"/>
      <c r="I85" s="145"/>
      <c r="J85" s="164">
        <f t="shared" si="8"/>
        <v>0</v>
      </c>
      <c r="K85" s="145"/>
      <c r="L85" s="156" t="e">
        <f t="shared" ref="L85:L91" si="9">(YEARFRAC(U85,V85,3)*12)</f>
        <v>#VALUE!</v>
      </c>
      <c r="M85" s="156" t="e">
        <f t="shared" ref="M85:M91" si="10">J85-L85</f>
        <v>#VALUE!</v>
      </c>
      <c r="N85" s="230"/>
      <c r="O85" s="230"/>
      <c r="P85" s="160"/>
      <c r="Q85" s="160"/>
      <c r="R85" s="161"/>
      <c r="S85" s="233" t="str">
        <f t="shared" ref="S85:S91" si="11">IF(I85&gt;$S$82,"Revisar","")</f>
        <v/>
      </c>
      <c r="T85" s="233" t="str">
        <f t="shared" ref="T85:T91" si="12">IF(H85&lt;$T$82,"Revisar inicio","")</f>
        <v>Revisar inicio</v>
      </c>
      <c r="U85" s="145" t="str">
        <f t="shared" ref="U85:U91" si="13">IF(H85="","",IF(H85&lt;$T$82,$T$82,H85))</f>
        <v/>
      </c>
      <c r="V85" s="145" t="str">
        <f t="shared" ref="V85:V91" si="14">IF(I85="","",IF(I85&gt;$S$82,$S$82,I85))</f>
        <v/>
      </c>
      <c r="W85" s="163"/>
      <c r="X85" s="163"/>
      <c r="Y85" s="163"/>
      <c r="Z85" s="163"/>
    </row>
    <row r="86" spans="1:26" s="162" customFormat="1" x14ac:dyDescent="0.25">
      <c r="A86" s="150">
        <f t="shared" ref="A86:A91" si="15">+A85+1</f>
        <v>3</v>
      </c>
      <c r="B86" s="165"/>
      <c r="C86" s="153"/>
      <c r="D86" s="165"/>
      <c r="E86" s="152"/>
      <c r="F86" s="153"/>
      <c r="G86" s="153"/>
      <c r="H86" s="153"/>
      <c r="I86" s="145"/>
      <c r="J86" s="164">
        <f t="shared" si="8"/>
        <v>0</v>
      </c>
      <c r="K86" s="145"/>
      <c r="L86" s="156" t="e">
        <f t="shared" si="9"/>
        <v>#VALUE!</v>
      </c>
      <c r="M86" s="156" t="e">
        <f t="shared" si="10"/>
        <v>#VALUE!</v>
      </c>
      <c r="N86" s="230"/>
      <c r="O86" s="230"/>
      <c r="P86" s="160"/>
      <c r="Q86" s="160"/>
      <c r="R86" s="161"/>
      <c r="S86" s="233" t="str">
        <f t="shared" si="11"/>
        <v/>
      </c>
      <c r="T86" s="233" t="str">
        <f t="shared" si="12"/>
        <v>Revisar inicio</v>
      </c>
      <c r="U86" s="145" t="str">
        <f t="shared" si="13"/>
        <v/>
      </c>
      <c r="V86" s="145" t="str">
        <f t="shared" si="14"/>
        <v/>
      </c>
      <c r="W86" s="163"/>
      <c r="X86" s="163"/>
      <c r="Y86" s="163"/>
      <c r="Z86" s="163"/>
    </row>
    <row r="87" spans="1:26" s="162" customFormat="1" x14ac:dyDescent="0.25">
      <c r="A87" s="150">
        <f t="shared" si="15"/>
        <v>4</v>
      </c>
      <c r="B87" s="165"/>
      <c r="C87" s="153"/>
      <c r="D87" s="165"/>
      <c r="E87" s="152"/>
      <c r="F87" s="153"/>
      <c r="G87" s="153"/>
      <c r="H87" s="153"/>
      <c r="I87" s="145"/>
      <c r="J87" s="164">
        <f t="shared" si="8"/>
        <v>0</v>
      </c>
      <c r="K87" s="145"/>
      <c r="L87" s="156" t="e">
        <f t="shared" si="9"/>
        <v>#VALUE!</v>
      </c>
      <c r="M87" s="156" t="e">
        <f t="shared" si="10"/>
        <v>#VALUE!</v>
      </c>
      <c r="N87" s="230"/>
      <c r="O87" s="230"/>
      <c r="P87" s="160"/>
      <c r="Q87" s="160"/>
      <c r="R87" s="161"/>
      <c r="S87" s="233" t="str">
        <f t="shared" si="11"/>
        <v/>
      </c>
      <c r="T87" s="233" t="str">
        <f t="shared" si="12"/>
        <v>Revisar inicio</v>
      </c>
      <c r="U87" s="145" t="str">
        <f t="shared" si="13"/>
        <v/>
      </c>
      <c r="V87" s="145" t="str">
        <f t="shared" si="14"/>
        <v/>
      </c>
      <c r="W87" s="163"/>
      <c r="X87" s="163"/>
      <c r="Y87" s="163"/>
      <c r="Z87" s="163"/>
    </row>
    <row r="88" spans="1:26" s="162" customFormat="1" x14ac:dyDescent="0.25">
      <c r="A88" s="150">
        <f t="shared" si="15"/>
        <v>5</v>
      </c>
      <c r="B88" s="165"/>
      <c r="C88" s="153"/>
      <c r="D88" s="165"/>
      <c r="E88" s="152"/>
      <c r="F88" s="153"/>
      <c r="G88" s="153"/>
      <c r="H88" s="153"/>
      <c r="I88" s="145"/>
      <c r="J88" s="164">
        <f t="shared" si="8"/>
        <v>0</v>
      </c>
      <c r="K88" s="145"/>
      <c r="L88" s="156" t="e">
        <f t="shared" si="9"/>
        <v>#VALUE!</v>
      </c>
      <c r="M88" s="156" t="e">
        <f t="shared" si="10"/>
        <v>#VALUE!</v>
      </c>
      <c r="N88" s="230"/>
      <c r="O88" s="230"/>
      <c r="P88" s="160"/>
      <c r="Q88" s="160"/>
      <c r="R88" s="161"/>
      <c r="S88" s="233" t="str">
        <f t="shared" si="11"/>
        <v/>
      </c>
      <c r="T88" s="233" t="str">
        <f t="shared" si="12"/>
        <v>Revisar inicio</v>
      </c>
      <c r="U88" s="145" t="str">
        <f t="shared" si="13"/>
        <v/>
      </c>
      <c r="V88" s="145" t="str">
        <f t="shared" si="14"/>
        <v/>
      </c>
      <c r="W88" s="163"/>
      <c r="X88" s="163"/>
      <c r="Y88" s="163"/>
      <c r="Z88" s="163"/>
    </row>
    <row r="89" spans="1:26" s="162" customFormat="1" x14ac:dyDescent="0.25">
      <c r="A89" s="150">
        <f t="shared" si="15"/>
        <v>6</v>
      </c>
      <c r="B89" s="165"/>
      <c r="C89" s="153"/>
      <c r="D89" s="165"/>
      <c r="E89" s="152"/>
      <c r="F89" s="153"/>
      <c r="G89" s="153"/>
      <c r="H89" s="153"/>
      <c r="I89" s="145"/>
      <c r="J89" s="164">
        <f t="shared" si="8"/>
        <v>0</v>
      </c>
      <c r="K89" s="145"/>
      <c r="L89" s="156" t="e">
        <f t="shared" si="9"/>
        <v>#VALUE!</v>
      </c>
      <c r="M89" s="156" t="e">
        <f t="shared" si="10"/>
        <v>#VALUE!</v>
      </c>
      <c r="N89" s="230"/>
      <c r="O89" s="230"/>
      <c r="P89" s="160"/>
      <c r="Q89" s="160"/>
      <c r="R89" s="161"/>
      <c r="S89" s="233" t="str">
        <f t="shared" si="11"/>
        <v/>
      </c>
      <c r="T89" s="233" t="str">
        <f t="shared" si="12"/>
        <v>Revisar inicio</v>
      </c>
      <c r="U89" s="145" t="str">
        <f t="shared" si="13"/>
        <v/>
      </c>
      <c r="V89" s="145" t="str">
        <f t="shared" si="14"/>
        <v/>
      </c>
      <c r="W89" s="163"/>
      <c r="X89" s="163"/>
      <c r="Y89" s="163"/>
      <c r="Z89" s="163"/>
    </row>
    <row r="90" spans="1:26" s="162" customFormat="1" x14ac:dyDescent="0.25">
      <c r="A90" s="150">
        <f t="shared" si="15"/>
        <v>7</v>
      </c>
      <c r="B90" s="165"/>
      <c r="C90" s="153"/>
      <c r="D90" s="165"/>
      <c r="E90" s="152"/>
      <c r="F90" s="153"/>
      <c r="G90" s="153"/>
      <c r="H90" s="153"/>
      <c r="I90" s="145"/>
      <c r="J90" s="164">
        <f t="shared" si="8"/>
        <v>0</v>
      </c>
      <c r="K90" s="145"/>
      <c r="L90" s="156" t="e">
        <f t="shared" si="9"/>
        <v>#VALUE!</v>
      </c>
      <c r="M90" s="156" t="e">
        <f t="shared" si="10"/>
        <v>#VALUE!</v>
      </c>
      <c r="N90" s="230"/>
      <c r="O90" s="230"/>
      <c r="P90" s="160"/>
      <c r="Q90" s="160"/>
      <c r="R90" s="161"/>
      <c r="S90" s="233" t="str">
        <f t="shared" si="11"/>
        <v/>
      </c>
      <c r="T90" s="233" t="str">
        <f t="shared" si="12"/>
        <v>Revisar inicio</v>
      </c>
      <c r="U90" s="145" t="str">
        <f t="shared" si="13"/>
        <v/>
      </c>
      <c r="V90" s="145" t="str">
        <f t="shared" si="14"/>
        <v/>
      </c>
      <c r="W90" s="163"/>
      <c r="X90" s="163"/>
      <c r="Y90" s="163"/>
      <c r="Z90" s="163"/>
    </row>
    <row r="91" spans="1:26" s="162" customFormat="1" x14ac:dyDescent="0.25">
      <c r="A91" s="150">
        <f t="shared" si="15"/>
        <v>8</v>
      </c>
      <c r="B91" s="165"/>
      <c r="C91" s="153"/>
      <c r="D91" s="165"/>
      <c r="E91" s="152"/>
      <c r="F91" s="153"/>
      <c r="G91" s="153"/>
      <c r="H91" s="153"/>
      <c r="I91" s="145"/>
      <c r="J91" s="164">
        <f t="shared" si="8"/>
        <v>0</v>
      </c>
      <c r="K91" s="145"/>
      <c r="L91" s="156" t="e">
        <f t="shared" si="9"/>
        <v>#VALUE!</v>
      </c>
      <c r="M91" s="156" t="e">
        <f t="shared" si="10"/>
        <v>#VALUE!</v>
      </c>
      <c r="N91" s="230"/>
      <c r="O91" s="230"/>
      <c r="P91" s="160"/>
      <c r="Q91" s="160"/>
      <c r="R91" s="161"/>
      <c r="S91" s="233" t="str">
        <f t="shared" si="11"/>
        <v/>
      </c>
      <c r="T91" s="233" t="str">
        <f t="shared" si="12"/>
        <v>Revisar inicio</v>
      </c>
      <c r="U91" s="145" t="str">
        <f t="shared" si="13"/>
        <v/>
      </c>
      <c r="V91" s="145" t="str">
        <f t="shared" si="14"/>
        <v/>
      </c>
      <c r="W91" s="163"/>
      <c r="X91" s="163"/>
      <c r="Y91" s="163"/>
      <c r="Z91" s="163"/>
    </row>
    <row r="92" spans="1:26" s="162" customFormat="1" x14ac:dyDescent="0.25">
      <c r="A92" s="150"/>
      <c r="B92" s="151" t="s">
        <v>16</v>
      </c>
      <c r="C92" s="153"/>
      <c r="D92" s="165"/>
      <c r="E92" s="152"/>
      <c r="F92" s="153"/>
      <c r="G92" s="153"/>
      <c r="H92" s="153"/>
      <c r="I92" s="145"/>
      <c r="J92" s="172">
        <f>SUM(J84:J91)</f>
        <v>0</v>
      </c>
      <c r="K92" s="145"/>
      <c r="L92" s="174" t="e">
        <f t="shared" ref="L92:O92" si="16">SUM(L84:L91)</f>
        <v>#VALUE!</v>
      </c>
      <c r="M92" s="174" t="e">
        <f t="shared" si="16"/>
        <v>#VALUE!</v>
      </c>
      <c r="N92" s="231">
        <f t="shared" si="16"/>
        <v>0</v>
      </c>
      <c r="O92" s="232">
        <f t="shared" si="16"/>
        <v>0</v>
      </c>
      <c r="P92" s="160"/>
      <c r="Q92" s="160"/>
      <c r="R92" s="233"/>
      <c r="S92" s="178"/>
      <c r="T92" s="178"/>
      <c r="U92" s="178"/>
      <c r="V92" s="178"/>
    </row>
    <row r="93" spans="1:26" s="99" customFormat="1" x14ac:dyDescent="0.25">
      <c r="B93" s="180"/>
      <c r="C93" s="180"/>
      <c r="D93" s="180"/>
      <c r="E93" s="181"/>
      <c r="F93" s="180"/>
      <c r="G93" s="180"/>
      <c r="H93" s="180"/>
      <c r="I93" s="180"/>
      <c r="J93" s="180"/>
      <c r="K93" s="180"/>
      <c r="L93" s="180"/>
      <c r="M93" s="180"/>
      <c r="N93" s="180"/>
      <c r="O93" s="180"/>
      <c r="P93" s="180"/>
      <c r="Q93" s="180"/>
    </row>
    <row r="94" spans="1:26" s="99" customFormat="1" x14ac:dyDescent="0.25">
      <c r="B94" s="188" t="s">
        <v>31</v>
      </c>
      <c r="C94" s="234" t="e">
        <f>+L92</f>
        <v>#VALUE!</v>
      </c>
      <c r="H94" s="192"/>
      <c r="I94" s="192"/>
      <c r="J94" s="192"/>
      <c r="K94" s="192"/>
      <c r="L94" s="192"/>
      <c r="M94" s="192"/>
      <c r="N94" s="192"/>
      <c r="O94" s="180"/>
      <c r="P94" s="180"/>
      <c r="Q94" s="180"/>
    </row>
    <row r="96" spans="1:26" s="99" customFormat="1" ht="21.75" thickBot="1" x14ac:dyDescent="0.3"/>
    <row r="97" spans="2:18" s="99" customFormat="1" ht="42.75" thickBot="1" x14ac:dyDescent="0.3">
      <c r="B97" s="235" t="s">
        <v>45</v>
      </c>
      <c r="C97" s="236" t="s">
        <v>46</v>
      </c>
      <c r="D97" s="235" t="s">
        <v>47</v>
      </c>
      <c r="E97" s="236" t="s">
        <v>51</v>
      </c>
    </row>
    <row r="98" spans="2:18" s="99" customFormat="1" x14ac:dyDescent="0.25">
      <c r="B98" s="237" t="s">
        <v>122</v>
      </c>
      <c r="C98" s="238">
        <v>20</v>
      </c>
      <c r="D98" s="238">
        <v>0</v>
      </c>
      <c r="E98" s="239">
        <f>+D98+D99+D100</f>
        <v>0</v>
      </c>
    </row>
    <row r="99" spans="2:18" s="99" customFormat="1" x14ac:dyDescent="0.25">
      <c r="B99" s="237" t="s">
        <v>123</v>
      </c>
      <c r="C99" s="190">
        <v>30</v>
      </c>
      <c r="D99" s="223">
        <v>0</v>
      </c>
      <c r="E99" s="240"/>
    </row>
    <row r="100" spans="2:18" s="99" customFormat="1" ht="21.75" thickBot="1" x14ac:dyDescent="0.3">
      <c r="B100" s="237" t="s">
        <v>124</v>
      </c>
      <c r="C100" s="241">
        <v>40</v>
      </c>
      <c r="D100" s="241">
        <v>0</v>
      </c>
      <c r="E100" s="242"/>
    </row>
    <row r="102" spans="2:18" s="99" customFormat="1" ht="21.75" thickBot="1" x14ac:dyDescent="0.3"/>
    <row r="103" spans="2:18" s="99" customFormat="1" ht="21.75" thickBot="1" x14ac:dyDescent="0.3">
      <c r="B103" s="209" t="s">
        <v>48</v>
      </c>
      <c r="C103" s="210"/>
      <c r="D103" s="210"/>
      <c r="E103" s="210"/>
      <c r="F103" s="210"/>
      <c r="G103" s="210"/>
      <c r="H103" s="210"/>
      <c r="I103" s="210"/>
      <c r="J103" s="210"/>
      <c r="K103" s="210"/>
      <c r="L103" s="210"/>
      <c r="M103" s="210"/>
      <c r="N103" s="210"/>
      <c r="O103" s="211"/>
    </row>
    <row r="105" spans="2:18" s="99" customFormat="1" ht="126" x14ac:dyDescent="0.25">
      <c r="B105" s="197" t="s">
        <v>0</v>
      </c>
      <c r="C105" s="197" t="s">
        <v>38</v>
      </c>
      <c r="D105" s="197" t="s">
        <v>39</v>
      </c>
      <c r="E105" s="197" t="s">
        <v>112</v>
      </c>
      <c r="F105" s="197" t="s">
        <v>114</v>
      </c>
      <c r="G105" s="197" t="s">
        <v>115</v>
      </c>
      <c r="H105" s="197" t="s">
        <v>116</v>
      </c>
      <c r="I105" s="197" t="s">
        <v>113</v>
      </c>
      <c r="J105" s="200" t="s">
        <v>117</v>
      </c>
      <c r="K105" s="213"/>
      <c r="L105" s="213"/>
      <c r="M105" s="201"/>
      <c r="N105" s="197" t="s">
        <v>120</v>
      </c>
      <c r="O105" s="197" t="s">
        <v>387</v>
      </c>
      <c r="P105" s="197" t="s">
        <v>388</v>
      </c>
      <c r="Q105" s="200" t="s">
        <v>3</v>
      </c>
      <c r="R105" s="201"/>
    </row>
    <row r="106" spans="2:18" s="99" customFormat="1" ht="42" x14ac:dyDescent="0.25">
      <c r="B106" s="197"/>
      <c r="C106" s="197"/>
      <c r="D106" s="197"/>
      <c r="E106" s="197"/>
      <c r="F106" s="197"/>
      <c r="G106" s="197"/>
      <c r="H106" s="197"/>
      <c r="I106" s="197"/>
      <c r="J106" s="243" t="s">
        <v>118</v>
      </c>
      <c r="K106" s="244" t="s">
        <v>170</v>
      </c>
      <c r="L106" s="245" t="s">
        <v>178</v>
      </c>
      <c r="M106" s="245" t="s">
        <v>119</v>
      </c>
      <c r="N106" s="197"/>
      <c r="O106" s="197"/>
      <c r="P106" s="197"/>
      <c r="Q106" s="243"/>
      <c r="R106" s="245"/>
    </row>
    <row r="107" spans="2:18" s="99" customFormat="1" ht="63" x14ac:dyDescent="0.35">
      <c r="B107" s="220" t="s">
        <v>177</v>
      </c>
      <c r="C107" s="220">
        <f>441/1000</f>
        <v>0.441</v>
      </c>
      <c r="D107" s="246" t="s">
        <v>286</v>
      </c>
      <c r="E107" s="202">
        <v>52661566</v>
      </c>
      <c r="F107" s="223" t="s">
        <v>220</v>
      </c>
      <c r="G107" s="247" t="s">
        <v>287</v>
      </c>
      <c r="H107" s="223" t="s">
        <v>288</v>
      </c>
      <c r="I107" s="190">
        <v>112528</v>
      </c>
      <c r="J107" s="285" t="s">
        <v>289</v>
      </c>
      <c r="K107" s="285">
        <v>40924</v>
      </c>
      <c r="L107" s="248">
        <v>41274</v>
      </c>
      <c r="M107" s="190" t="s">
        <v>290</v>
      </c>
      <c r="N107" s="223" t="s">
        <v>134</v>
      </c>
      <c r="O107" s="205" t="s">
        <v>134</v>
      </c>
      <c r="P107" s="205" t="s">
        <v>134</v>
      </c>
      <c r="Q107" s="224"/>
      <c r="R107" s="224"/>
    </row>
    <row r="110" spans="2:18" s="99" customFormat="1" ht="21.75" thickBot="1" x14ac:dyDescent="0.3"/>
    <row r="111" spans="2:18" s="99" customFormat="1" ht="42" x14ac:dyDescent="0.25">
      <c r="B111" s="252" t="s">
        <v>32</v>
      </c>
      <c r="C111" s="252" t="s">
        <v>45</v>
      </c>
      <c r="D111" s="197" t="s">
        <v>46</v>
      </c>
      <c r="E111" s="252" t="s">
        <v>47</v>
      </c>
      <c r="F111" s="236" t="s">
        <v>52</v>
      </c>
      <c r="G111" s="253"/>
    </row>
    <row r="112" spans="2:18" s="99" customFormat="1" ht="324" x14ac:dyDescent="0.3">
      <c r="B112" s="254" t="s">
        <v>49</v>
      </c>
      <c r="C112" s="255" t="s">
        <v>125</v>
      </c>
      <c r="D112" s="223">
        <v>25</v>
      </c>
      <c r="E112" s="223">
        <v>25</v>
      </c>
      <c r="F112" s="256">
        <f>+E112+E113+E114</f>
        <v>25</v>
      </c>
      <c r="G112" s="257"/>
    </row>
    <row r="113" spans="2:7" s="99" customFormat="1" ht="243" x14ac:dyDescent="0.3">
      <c r="B113" s="254"/>
      <c r="C113" s="255" t="s">
        <v>126</v>
      </c>
      <c r="D113" s="247">
        <v>25</v>
      </c>
      <c r="E113" s="223">
        <v>0</v>
      </c>
      <c r="F113" s="258"/>
      <c r="G113" s="257"/>
    </row>
    <row r="114" spans="2:7" s="99" customFormat="1" ht="182.25" x14ac:dyDescent="0.3">
      <c r="B114" s="254"/>
      <c r="C114" s="255" t="s">
        <v>127</v>
      </c>
      <c r="D114" s="223">
        <v>10</v>
      </c>
      <c r="E114" s="223">
        <v>0</v>
      </c>
      <c r="F114" s="259"/>
      <c r="G114" s="257"/>
    </row>
    <row r="115" spans="2:7" s="99" customFormat="1" x14ac:dyDescent="0.35">
      <c r="C115" s="260"/>
      <c r="E115" s="99" t="s">
        <v>16</v>
      </c>
      <c r="F115" s="99">
        <f>+F112</f>
        <v>25</v>
      </c>
    </row>
    <row r="119" spans="2:7" s="99" customFormat="1" x14ac:dyDescent="0.35">
      <c r="B119" s="141" t="s">
        <v>133</v>
      </c>
      <c r="C119" s="260"/>
      <c r="D119" s="260"/>
    </row>
    <row r="120" spans="2:7" s="99" customFormat="1" x14ac:dyDescent="0.35">
      <c r="B120" s="260"/>
      <c r="C120" s="260"/>
      <c r="D120" s="260"/>
    </row>
    <row r="121" spans="2:7" s="99" customFormat="1" x14ac:dyDescent="0.25">
      <c r="B121" s="261" t="s">
        <v>32</v>
      </c>
      <c r="C121" s="261" t="s">
        <v>134</v>
      </c>
      <c r="D121" s="261" t="s">
        <v>135</v>
      </c>
    </row>
    <row r="122" spans="2:7" s="99" customFormat="1" x14ac:dyDescent="0.25">
      <c r="B122" s="205" t="s">
        <v>136</v>
      </c>
      <c r="C122" s="223" t="str">
        <f>IF(L41&gt;=24,"X","")</f>
        <v/>
      </c>
      <c r="D122" s="247" t="str">
        <f>IF(L41&lt;24,"X","")</f>
        <v>X</v>
      </c>
    </row>
    <row r="123" spans="2:7" s="99" customFormat="1" x14ac:dyDescent="0.25">
      <c r="B123" s="205" t="s">
        <v>137</v>
      </c>
      <c r="C123" s="223"/>
      <c r="D123" s="247" t="s">
        <v>243</v>
      </c>
    </row>
    <row r="124" spans="2:7" s="99" customFormat="1" x14ac:dyDescent="0.25">
      <c r="B124" s="205" t="s">
        <v>138</v>
      </c>
      <c r="C124" s="223"/>
      <c r="D124" s="247" t="s">
        <v>243</v>
      </c>
    </row>
    <row r="125" spans="2:7" s="99" customFormat="1" x14ac:dyDescent="0.25">
      <c r="B125" s="205" t="s">
        <v>139</v>
      </c>
      <c r="C125" s="223"/>
      <c r="D125" s="247" t="s">
        <v>243</v>
      </c>
    </row>
    <row r="129" spans="2:5" s="99" customFormat="1" x14ac:dyDescent="0.35">
      <c r="B129" s="141" t="s">
        <v>140</v>
      </c>
      <c r="C129" s="260"/>
      <c r="D129" s="260"/>
      <c r="E129" s="260"/>
    </row>
    <row r="130" spans="2:5" s="99" customFormat="1" x14ac:dyDescent="0.35">
      <c r="B130" s="260"/>
      <c r="C130" s="260"/>
      <c r="D130" s="260"/>
      <c r="E130" s="260"/>
    </row>
    <row r="131" spans="2:5" s="99" customFormat="1" x14ac:dyDescent="0.35">
      <c r="B131" s="260"/>
      <c r="C131" s="260"/>
      <c r="D131" s="260"/>
      <c r="E131" s="260"/>
    </row>
    <row r="132" spans="2:5" s="99" customFormat="1" x14ac:dyDescent="0.25">
      <c r="B132" s="261" t="s">
        <v>32</v>
      </c>
      <c r="C132" s="261" t="s">
        <v>53</v>
      </c>
      <c r="D132" s="252" t="s">
        <v>47</v>
      </c>
      <c r="E132" s="252" t="s">
        <v>16</v>
      </c>
    </row>
    <row r="133" spans="2:5" s="99" customFormat="1" ht="40.5" x14ac:dyDescent="0.25">
      <c r="B133" s="262" t="s">
        <v>141</v>
      </c>
      <c r="C133" s="263">
        <v>40</v>
      </c>
      <c r="D133" s="223">
        <f>E98</f>
        <v>0</v>
      </c>
      <c r="E133" s="264">
        <f>+D133+D134</f>
        <v>25</v>
      </c>
    </row>
    <row r="134" spans="2:5" s="99" customFormat="1" ht="81" x14ac:dyDescent="0.25">
      <c r="B134" s="262" t="s">
        <v>142</v>
      </c>
      <c r="C134" s="263">
        <v>60</v>
      </c>
      <c r="D134" s="223">
        <f>F115</f>
        <v>25</v>
      </c>
      <c r="E134" s="265"/>
    </row>
    <row r="138" spans="2:5" s="99" customFormat="1" ht="409.5" x14ac:dyDescent="0.25">
      <c r="B138" s="286" t="s">
        <v>399</v>
      </c>
    </row>
    <row r="139" spans="2:5" s="99" customFormat="1" ht="409.5" x14ac:dyDescent="0.25">
      <c r="B139" s="286" t="s">
        <v>391</v>
      </c>
    </row>
    <row r="140" spans="2:5" s="99" customFormat="1" ht="168" x14ac:dyDescent="0.25">
      <c r="B140" s="286" t="s">
        <v>392</v>
      </c>
    </row>
    <row r="141" spans="2:5" s="99" customFormat="1" ht="210" x14ac:dyDescent="0.25">
      <c r="B141" s="286" t="s">
        <v>393</v>
      </c>
    </row>
    <row r="143" spans="2:5" s="99" customFormat="1" ht="252" x14ac:dyDescent="0.25">
      <c r="B143" s="286" t="s">
        <v>400</v>
      </c>
    </row>
    <row r="144" spans="2:5" s="99" customFormat="1" x14ac:dyDescent="0.25">
      <c r="B144" s="286"/>
    </row>
    <row r="145" spans="2:2" s="99" customFormat="1" ht="63" x14ac:dyDescent="0.25">
      <c r="B145" s="290" t="s">
        <v>305</v>
      </c>
    </row>
    <row r="146" spans="2:2" s="99" customFormat="1" x14ac:dyDescent="0.25">
      <c r="B146" s="286"/>
    </row>
    <row r="147" spans="2:2" s="99" customFormat="1" ht="84" x14ac:dyDescent="0.25">
      <c r="B147" s="286" t="s">
        <v>395</v>
      </c>
    </row>
    <row r="149" spans="2:2" s="99" customFormat="1" ht="168" x14ac:dyDescent="0.25">
      <c r="B149" s="286" t="s">
        <v>396</v>
      </c>
    </row>
    <row r="151" spans="2:2" s="99" customFormat="1" x14ac:dyDescent="0.25">
      <c r="B151" s="286"/>
    </row>
    <row r="153" spans="2:2" s="99" customFormat="1" x14ac:dyDescent="0.25">
      <c r="B153" s="286"/>
    </row>
  </sheetData>
  <mergeCells count="58">
    <mergeCell ref="B1:Q1"/>
    <mergeCell ref="C10:O10"/>
    <mergeCell ref="B2:Q2"/>
    <mergeCell ref="B4:Q4"/>
    <mergeCell ref="C6:O6"/>
    <mergeCell ref="C8:O8"/>
    <mergeCell ref="C9:O9"/>
    <mergeCell ref="C11:E11"/>
    <mergeCell ref="B16:C23"/>
    <mergeCell ref="B24:C24"/>
    <mergeCell ref="N29:O29"/>
    <mergeCell ref="H30:H31"/>
    <mergeCell ref="L30:M31"/>
    <mergeCell ref="O58:P58"/>
    <mergeCell ref="B43:B44"/>
    <mergeCell ref="C43:C44"/>
    <mergeCell ref="D43:E43"/>
    <mergeCell ref="C47:O47"/>
    <mergeCell ref="B49:O49"/>
    <mergeCell ref="O52:P52"/>
    <mergeCell ref="O53:P53"/>
    <mergeCell ref="O54:P54"/>
    <mergeCell ref="O55:P55"/>
    <mergeCell ref="O56:P56"/>
    <mergeCell ref="O57:P57"/>
    <mergeCell ref="O59:P59"/>
    <mergeCell ref="B65:O65"/>
    <mergeCell ref="B67:B68"/>
    <mergeCell ref="C67:C68"/>
    <mergeCell ref="D67:D68"/>
    <mergeCell ref="E67:E68"/>
    <mergeCell ref="F67:F68"/>
    <mergeCell ref="G67:G68"/>
    <mergeCell ref="H67:H68"/>
    <mergeCell ref="I67:I68"/>
    <mergeCell ref="U67:V68"/>
    <mergeCell ref="U69:V69"/>
    <mergeCell ref="B70:O70"/>
    <mergeCell ref="J67:J68"/>
    <mergeCell ref="K67:K68"/>
    <mergeCell ref="L67:L68"/>
    <mergeCell ref="M67:P67"/>
    <mergeCell ref="Q67:Q68"/>
    <mergeCell ref="R67:R68"/>
    <mergeCell ref="Q105:R105"/>
    <mergeCell ref="Q107:R107"/>
    <mergeCell ref="B103:O103"/>
    <mergeCell ref="S67:S68"/>
    <mergeCell ref="T67:T68"/>
    <mergeCell ref="D73:E73"/>
    <mergeCell ref="D74:E74"/>
    <mergeCell ref="B77:Q77"/>
    <mergeCell ref="B80:O80"/>
    <mergeCell ref="B112:B114"/>
    <mergeCell ref="F112:F114"/>
    <mergeCell ref="E98:E100"/>
    <mergeCell ref="E133:E134"/>
    <mergeCell ref="J105:M105"/>
  </mergeCells>
  <conditionalFormatting sqref="S33:S41">
    <cfRule type="cellIs" dxfId="35" priority="9" operator="equal">
      <formula>"""Revisar"""</formula>
    </cfRule>
  </conditionalFormatting>
  <conditionalFormatting sqref="S33">
    <cfRule type="containsText" dxfId="34" priority="8" operator="containsText" text="Revisar">
      <formula>NOT(ISERROR(SEARCH("Revisar",S33)))</formula>
    </cfRule>
  </conditionalFormatting>
  <conditionalFormatting sqref="S34:S40">
    <cfRule type="containsText" dxfId="33" priority="7" operator="containsText" text="Revisar">
      <formula>NOT(ISERROR(SEARCH("Revisar",S34)))</formula>
    </cfRule>
  </conditionalFormatting>
  <conditionalFormatting sqref="T33">
    <cfRule type="containsText" dxfId="32" priority="6" operator="containsText" text="Revisar inicio">
      <formula>NOT(ISERROR(SEARCH("Revisar inicio",T33)))</formula>
    </cfRule>
  </conditionalFormatting>
  <conditionalFormatting sqref="T34:T40">
    <cfRule type="containsText" dxfId="31" priority="5" operator="containsText" text="Revisar inicio">
      <formula>NOT(ISERROR(SEARCH("Revisar inicio",T34)))</formula>
    </cfRule>
  </conditionalFormatting>
  <conditionalFormatting sqref="S84:S92">
    <cfRule type="cellIs" dxfId="30" priority="4" operator="equal">
      <formula>"""Revisar"""</formula>
    </cfRule>
  </conditionalFormatting>
  <conditionalFormatting sqref="S84:S91">
    <cfRule type="containsText" dxfId="29" priority="3" operator="containsText" text="Revisar">
      <formula>NOT(ISERROR(SEARCH("Revisar",S84)))</formula>
    </cfRule>
  </conditionalFormatting>
  <conditionalFormatting sqref="S85:S91">
    <cfRule type="containsText" dxfId="28" priority="2" operator="containsText" text="Revisar">
      <formula>NOT(ISERROR(SEARCH("Revisar",S85)))</formula>
    </cfRule>
  </conditionalFormatting>
  <conditionalFormatting sqref="T84:T91">
    <cfRule type="containsText" dxfId="27" priority="1" operator="containsText" text="Revisar inicio">
      <formula>NOT(ISERROR(SEARCH("Revisar inicio",T84)))</formula>
    </cfRule>
  </conditionalFormatting>
  <dataValidations count="2">
    <dataValidation type="decimal" allowBlank="1" showInputMessage="1" showErrorMessage="1" sqref="WVI983032 WLM983032 C65528 IW65528 SS65528 ACO65528 AMK65528 AWG65528 BGC65528 BPY65528 BZU65528 CJQ65528 CTM65528 DDI65528 DNE65528 DXA65528 EGW65528 EQS65528 FAO65528 FKK65528 FUG65528 GEC65528 GNY65528 GXU65528 HHQ65528 HRM65528 IBI65528 ILE65528 IVA65528 JEW65528 JOS65528 JYO65528 KIK65528 KSG65528 LCC65528 LLY65528 LVU65528 MFQ65528 MPM65528 MZI65528 NJE65528 NTA65528 OCW65528 OMS65528 OWO65528 PGK65528 PQG65528 QAC65528 QJY65528 QTU65528 RDQ65528 RNM65528 RXI65528 SHE65528 SRA65528 TAW65528 TKS65528 TUO65528 UEK65528 UOG65528 UYC65528 VHY65528 VRU65528 WBQ65528 WLM65528 WVI65528 C131064 IW131064 SS131064 ACO131064 AMK131064 AWG131064 BGC131064 BPY131064 BZU131064 CJQ131064 CTM131064 DDI131064 DNE131064 DXA131064 EGW131064 EQS131064 FAO131064 FKK131064 FUG131064 GEC131064 GNY131064 GXU131064 HHQ131064 HRM131064 IBI131064 ILE131064 IVA131064 JEW131064 JOS131064 JYO131064 KIK131064 KSG131064 LCC131064 LLY131064 LVU131064 MFQ131064 MPM131064 MZI131064 NJE131064 NTA131064 OCW131064 OMS131064 OWO131064 PGK131064 PQG131064 QAC131064 QJY131064 QTU131064 RDQ131064 RNM131064 RXI131064 SHE131064 SRA131064 TAW131064 TKS131064 TUO131064 UEK131064 UOG131064 UYC131064 VHY131064 VRU131064 WBQ131064 WLM131064 WVI131064 C196600 IW196600 SS196600 ACO196600 AMK196600 AWG196600 BGC196600 BPY196600 BZU196600 CJQ196600 CTM196600 DDI196600 DNE196600 DXA196600 EGW196600 EQS196600 FAO196600 FKK196600 FUG196600 GEC196600 GNY196600 GXU196600 HHQ196600 HRM196600 IBI196600 ILE196600 IVA196600 JEW196600 JOS196600 JYO196600 KIK196600 KSG196600 LCC196600 LLY196600 LVU196600 MFQ196600 MPM196600 MZI196600 NJE196600 NTA196600 OCW196600 OMS196600 OWO196600 PGK196600 PQG196600 QAC196600 QJY196600 QTU196600 RDQ196600 RNM196600 RXI196600 SHE196600 SRA196600 TAW196600 TKS196600 TUO196600 UEK196600 UOG196600 UYC196600 VHY196600 VRU196600 WBQ196600 WLM196600 WVI196600 C262136 IW262136 SS262136 ACO262136 AMK262136 AWG262136 BGC262136 BPY262136 BZU262136 CJQ262136 CTM262136 DDI262136 DNE262136 DXA262136 EGW262136 EQS262136 FAO262136 FKK262136 FUG262136 GEC262136 GNY262136 GXU262136 HHQ262136 HRM262136 IBI262136 ILE262136 IVA262136 JEW262136 JOS262136 JYO262136 KIK262136 KSG262136 LCC262136 LLY262136 LVU262136 MFQ262136 MPM262136 MZI262136 NJE262136 NTA262136 OCW262136 OMS262136 OWO262136 PGK262136 PQG262136 QAC262136 QJY262136 QTU262136 RDQ262136 RNM262136 RXI262136 SHE262136 SRA262136 TAW262136 TKS262136 TUO262136 UEK262136 UOG262136 UYC262136 VHY262136 VRU262136 WBQ262136 WLM262136 WVI262136 C327672 IW327672 SS327672 ACO327672 AMK327672 AWG327672 BGC327672 BPY327672 BZU327672 CJQ327672 CTM327672 DDI327672 DNE327672 DXA327672 EGW327672 EQS327672 FAO327672 FKK327672 FUG327672 GEC327672 GNY327672 GXU327672 HHQ327672 HRM327672 IBI327672 ILE327672 IVA327672 JEW327672 JOS327672 JYO327672 KIK327672 KSG327672 LCC327672 LLY327672 LVU327672 MFQ327672 MPM327672 MZI327672 NJE327672 NTA327672 OCW327672 OMS327672 OWO327672 PGK327672 PQG327672 QAC327672 QJY327672 QTU327672 RDQ327672 RNM327672 RXI327672 SHE327672 SRA327672 TAW327672 TKS327672 TUO327672 UEK327672 UOG327672 UYC327672 VHY327672 VRU327672 WBQ327672 WLM327672 WVI327672 C393208 IW393208 SS393208 ACO393208 AMK393208 AWG393208 BGC393208 BPY393208 BZU393208 CJQ393208 CTM393208 DDI393208 DNE393208 DXA393208 EGW393208 EQS393208 FAO393208 FKK393208 FUG393208 GEC393208 GNY393208 GXU393208 HHQ393208 HRM393208 IBI393208 ILE393208 IVA393208 JEW393208 JOS393208 JYO393208 KIK393208 KSG393208 LCC393208 LLY393208 LVU393208 MFQ393208 MPM393208 MZI393208 NJE393208 NTA393208 OCW393208 OMS393208 OWO393208 PGK393208 PQG393208 QAC393208 QJY393208 QTU393208 RDQ393208 RNM393208 RXI393208 SHE393208 SRA393208 TAW393208 TKS393208 TUO393208 UEK393208 UOG393208 UYC393208 VHY393208 VRU393208 WBQ393208 WLM393208 WVI393208 C458744 IW458744 SS458744 ACO458744 AMK458744 AWG458744 BGC458744 BPY458744 BZU458744 CJQ458744 CTM458744 DDI458744 DNE458744 DXA458744 EGW458744 EQS458744 FAO458744 FKK458744 FUG458744 GEC458744 GNY458744 GXU458744 HHQ458744 HRM458744 IBI458744 ILE458744 IVA458744 JEW458744 JOS458744 JYO458744 KIK458744 KSG458744 LCC458744 LLY458744 LVU458744 MFQ458744 MPM458744 MZI458744 NJE458744 NTA458744 OCW458744 OMS458744 OWO458744 PGK458744 PQG458744 QAC458744 QJY458744 QTU458744 RDQ458744 RNM458744 RXI458744 SHE458744 SRA458744 TAW458744 TKS458744 TUO458744 UEK458744 UOG458744 UYC458744 VHY458744 VRU458744 WBQ458744 WLM458744 WVI458744 C524280 IW524280 SS524280 ACO524280 AMK524280 AWG524280 BGC524280 BPY524280 BZU524280 CJQ524280 CTM524280 DDI524280 DNE524280 DXA524280 EGW524280 EQS524280 FAO524280 FKK524280 FUG524280 GEC524280 GNY524280 GXU524280 HHQ524280 HRM524280 IBI524280 ILE524280 IVA524280 JEW524280 JOS524280 JYO524280 KIK524280 KSG524280 LCC524280 LLY524280 LVU524280 MFQ524280 MPM524280 MZI524280 NJE524280 NTA524280 OCW524280 OMS524280 OWO524280 PGK524280 PQG524280 QAC524280 QJY524280 QTU524280 RDQ524280 RNM524280 RXI524280 SHE524280 SRA524280 TAW524280 TKS524280 TUO524280 UEK524280 UOG524280 UYC524280 VHY524280 VRU524280 WBQ524280 WLM524280 WVI524280 C589816 IW589816 SS589816 ACO589816 AMK589816 AWG589816 BGC589816 BPY589816 BZU589816 CJQ589816 CTM589816 DDI589816 DNE589816 DXA589816 EGW589816 EQS589816 FAO589816 FKK589816 FUG589816 GEC589816 GNY589816 GXU589816 HHQ589816 HRM589816 IBI589816 ILE589816 IVA589816 JEW589816 JOS589816 JYO589816 KIK589816 KSG589816 LCC589816 LLY589816 LVU589816 MFQ589816 MPM589816 MZI589816 NJE589816 NTA589816 OCW589816 OMS589816 OWO589816 PGK589816 PQG589816 QAC589816 QJY589816 QTU589816 RDQ589816 RNM589816 RXI589816 SHE589816 SRA589816 TAW589816 TKS589816 TUO589816 UEK589816 UOG589816 UYC589816 VHY589816 VRU589816 WBQ589816 WLM589816 WVI589816 C655352 IW655352 SS655352 ACO655352 AMK655352 AWG655352 BGC655352 BPY655352 BZU655352 CJQ655352 CTM655352 DDI655352 DNE655352 DXA655352 EGW655352 EQS655352 FAO655352 FKK655352 FUG655352 GEC655352 GNY655352 GXU655352 HHQ655352 HRM655352 IBI655352 ILE655352 IVA655352 JEW655352 JOS655352 JYO655352 KIK655352 KSG655352 LCC655352 LLY655352 LVU655352 MFQ655352 MPM655352 MZI655352 NJE655352 NTA655352 OCW655352 OMS655352 OWO655352 PGK655352 PQG655352 QAC655352 QJY655352 QTU655352 RDQ655352 RNM655352 RXI655352 SHE655352 SRA655352 TAW655352 TKS655352 TUO655352 UEK655352 UOG655352 UYC655352 VHY655352 VRU655352 WBQ655352 WLM655352 WVI655352 C720888 IW720888 SS720888 ACO720888 AMK720888 AWG720888 BGC720888 BPY720888 BZU720888 CJQ720888 CTM720888 DDI720888 DNE720888 DXA720888 EGW720888 EQS720888 FAO720888 FKK720888 FUG720888 GEC720888 GNY720888 GXU720888 HHQ720888 HRM720888 IBI720888 ILE720888 IVA720888 JEW720888 JOS720888 JYO720888 KIK720888 KSG720888 LCC720888 LLY720888 LVU720888 MFQ720888 MPM720888 MZI720888 NJE720888 NTA720888 OCW720888 OMS720888 OWO720888 PGK720888 PQG720888 QAC720888 QJY720888 QTU720888 RDQ720888 RNM720888 RXI720888 SHE720888 SRA720888 TAW720888 TKS720888 TUO720888 UEK720888 UOG720888 UYC720888 VHY720888 VRU720888 WBQ720888 WLM720888 WVI720888 C786424 IW786424 SS786424 ACO786424 AMK786424 AWG786424 BGC786424 BPY786424 BZU786424 CJQ786424 CTM786424 DDI786424 DNE786424 DXA786424 EGW786424 EQS786424 FAO786424 FKK786424 FUG786424 GEC786424 GNY786424 GXU786424 HHQ786424 HRM786424 IBI786424 ILE786424 IVA786424 JEW786424 JOS786424 JYO786424 KIK786424 KSG786424 LCC786424 LLY786424 LVU786424 MFQ786424 MPM786424 MZI786424 NJE786424 NTA786424 OCW786424 OMS786424 OWO786424 PGK786424 PQG786424 QAC786424 QJY786424 QTU786424 RDQ786424 RNM786424 RXI786424 SHE786424 SRA786424 TAW786424 TKS786424 TUO786424 UEK786424 UOG786424 UYC786424 VHY786424 VRU786424 WBQ786424 WLM786424 WVI786424 C851960 IW851960 SS851960 ACO851960 AMK851960 AWG851960 BGC851960 BPY851960 BZU851960 CJQ851960 CTM851960 DDI851960 DNE851960 DXA851960 EGW851960 EQS851960 FAO851960 FKK851960 FUG851960 GEC851960 GNY851960 GXU851960 HHQ851960 HRM851960 IBI851960 ILE851960 IVA851960 JEW851960 JOS851960 JYO851960 KIK851960 KSG851960 LCC851960 LLY851960 LVU851960 MFQ851960 MPM851960 MZI851960 NJE851960 NTA851960 OCW851960 OMS851960 OWO851960 PGK851960 PQG851960 QAC851960 QJY851960 QTU851960 RDQ851960 RNM851960 RXI851960 SHE851960 SRA851960 TAW851960 TKS851960 TUO851960 UEK851960 UOG851960 UYC851960 VHY851960 VRU851960 WBQ851960 WLM851960 WVI851960 C917496 IW917496 SS917496 ACO917496 AMK917496 AWG917496 BGC917496 BPY917496 BZU917496 CJQ917496 CTM917496 DDI917496 DNE917496 DXA917496 EGW917496 EQS917496 FAO917496 FKK917496 FUG917496 GEC917496 GNY917496 GXU917496 HHQ917496 HRM917496 IBI917496 ILE917496 IVA917496 JEW917496 JOS917496 JYO917496 KIK917496 KSG917496 LCC917496 LLY917496 LVU917496 MFQ917496 MPM917496 MZI917496 NJE917496 NTA917496 OCW917496 OMS917496 OWO917496 PGK917496 PQG917496 QAC917496 QJY917496 QTU917496 RDQ917496 RNM917496 RXI917496 SHE917496 SRA917496 TAW917496 TKS917496 TUO917496 UEK917496 UOG917496 UYC917496 VHY917496 VRU917496 WBQ917496 WLM917496 WVI917496 C983032 IW983032 SS983032 ACO983032 AMK983032 AWG983032 BGC983032 BPY983032 BZU983032 CJQ983032 CTM983032 DDI983032 DNE983032 DXA983032 EGW983032 EQS983032 FAO983032 FKK983032 FUG983032 GEC983032 GNY983032 GXU983032 HHQ983032 HRM983032 IBI983032 ILE983032 IVA983032 JEW983032 JOS983032 JYO983032 KIK983032 KSG983032 LCC983032 LLY983032 LVU983032 MFQ983032 MPM983032 MZI983032 NJE983032 NTA983032 OCW983032 OMS983032 OWO983032 PGK983032 PQG983032 QAC983032 QJY983032 QTU983032 RDQ983032 RNM983032 RXI983032 SHE983032 SRA983032 TAW983032 TKS983032 TUO983032 UEK983032 UOG983032 UYC983032 VHY983032 VRU983032 WBQ983032 WVH26 WVI27:WVI28 WLL26 WLM27:WLM28 WBP26 WBQ27:WBQ28 VRT26 VRU27:VRU28 VHX26 VHY27:VHY28 UYB26 UYC27:UYC28 UOF26 UOG27:UOG28 UEJ26 UEK27:UEK28 TUN26 TUO27:TUO28 TKR26 TKS27:TKS28 TAV26 TAW27:TAW28 SQZ26 SRA27:SRA28 SHD26 SHE27:SHE28 RXH26 RXI27:RXI28 RNL26 RNM27:RNM28 RDP26 RDQ27:RDQ28 QTT26 QTU27:QTU28 QJX26 QJY27:QJY28 QAB26 QAC27:QAC28 PQF26 PQG27:PQG28 PGJ26 PGK27:PGK28 OWN26 OWO27:OWO28 OMR26 OMS27:OMS28 OCV26 OCW27:OCW28 NSZ26 NTA27:NTA28 NJD26 NJE27:NJE28 MZH26 MZI27:MZI28 MPL26 MPM27:MPM28 MFP26 MFQ27:MFQ28 LVT26 LVU27:LVU28 LLX26 LLY27:LLY28 LCB26 LCC27:LCC28 KSF26 KSG27:KSG28 KIJ26 KIK27:KIK28 JYN26 JYO27:JYO28 JOR26 JOS27:JOS28 JEV26 JEW27:JEW28 IUZ26 IVA27:IVA28 ILD26 ILE27:ILE28 IBH26 IBI27:IBI28 HRL26 HRM27:HRM28 HHP26 HHQ27:HHQ28 GXT26 GXU27:GXU28 GNX26 GNY27:GNY28 GEB26 GEC27:GEC28 FUF26 FUG27:FUG28 FKJ26 FKK27:FKK28 FAN26 FAO27:FAO28 EQR26 EQS27:EQS28 EGV26 EGW27:EGW28 DWZ26 DXA27:DXA28 DND26 DNE27:DNE28 DDH26 DDI27:DDI28 CTL26 CTM27:CTM28 CJP26 CJQ27:CJQ28 BZT26 BZU27:BZU28 BPX26 BPY27:BPY28 BGB26 BGC27:BGC28 AWF26 AWG27:AWG28 AMJ26 AMK27:AMK28 ACN26 ACO27:ACO28 SR26 SS27:SS28 IV26 IW27:IW28">
      <formula1>0</formula1>
      <formula2>1</formula2>
    </dataValidation>
    <dataValidation type="list" allowBlank="1" showInputMessage="1" showErrorMessage="1" sqref="WVF983032 A65528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A131064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A196600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A262136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A327672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A393208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A458744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A524280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A589816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A655352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A720888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A786424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A851960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A917496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A983032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A26:A28 WVE26 WVF27:WVF28 WLI26 WLJ27:WLJ28 WBM26 WBN27:WBN28 VRQ26 VRR27:VRR28 VHU26 VHV27:VHV28 UXY26 UXZ27:UXZ28 UOC26 UOD27:UOD28 UEG26 UEH27:UEH28 TUK26 TUL27:TUL28 TKO26 TKP27:TKP28 TAS26 TAT27:TAT28 SQW26 SQX27:SQX28 SHA26 SHB27:SHB28 RXE26 RXF27:RXF28 RNI26 RNJ27:RNJ28 RDM26 RDN27:RDN28 QTQ26 QTR27:QTR28 QJU26 QJV27:QJV28 PZY26 PZZ27:PZZ28 PQC26 PQD27:PQD28 PGG26 PGH27:PGH28 OWK26 OWL27:OWL28 OMO26 OMP27:OMP28 OCS26 OCT27:OCT28 NSW26 NSX27:NSX28 NJA26 NJB27:NJB28 MZE26 MZF27:MZF28 MPI26 MPJ27:MPJ28 MFM26 MFN27:MFN28 LVQ26 LVR27:LVR28 LLU26 LLV27:LLV28 LBY26 LBZ27:LBZ28 KSC26 KSD27:KSD28 KIG26 KIH27:KIH28 JYK26 JYL27:JYL28 JOO26 JOP27:JOP28 JES26 JET27:JET28 IUW26 IUX27:IUX28 ILA26 ILB27:ILB28 IBE26 IBF27:IBF28 HRI26 HRJ27:HRJ28 HHM26 HHN27:HHN28 GXQ26 GXR27:GXR28 GNU26 GNV27:GNV28 GDY26 GDZ27:GDZ28 FUC26 FUD27:FUD28 FKG26 FKH27:FKH28 FAK26 FAL27:FAL28 EQO26 EQP27:EQP28 EGS26 EGT27:EGT28 DWW26 DWX27:DWX28 DNA26 DNB27:DNB28 DDE26 DDF27:DDF28 CTI26 CTJ27:CTJ28 CJM26 CJN27:CJN28 BZQ26 BZR27:BZR28 BPU26 BPV27:BPV28 BFY26 BFZ27:BFZ28 AWC26 AWD27:AWD28 AMG26 AMH27:AMH28 ACK26 ACL27:ACL28 SO26 SP27:SP28 IS26 IT27:IT28">
      <formula1>"1,2,3,4,5"</formula1>
    </dataValidation>
  </dataValidations>
  <pageMargins left="0.25" right="0.25" top="0.75" bottom="0.75" header="0.3" footer="0.3"/>
  <pageSetup paperSize="121" scale="27" orientation="landscape" r:id="rId1"/>
  <colBreaks count="1" manualBreakCount="1">
    <brk id="23" max="148"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8"/>
  <sheetViews>
    <sheetView view="pageBreakPreview" zoomScale="30" zoomScaleNormal="40" zoomScaleSheetLayoutView="30" workbookViewId="0">
      <selection activeCell="M19" sqref="M19"/>
    </sheetView>
  </sheetViews>
  <sheetFormatPr baseColWidth="10" defaultRowHeight="21" x14ac:dyDescent="0.25"/>
  <cols>
    <col min="1" max="1" width="3.140625" style="99" bestFit="1" customWidth="1"/>
    <col min="2" max="2" width="102.7109375" style="99" bestFit="1" customWidth="1"/>
    <col min="3" max="3" width="31.140625" style="99" customWidth="1"/>
    <col min="4" max="4" width="26.7109375" style="99" customWidth="1"/>
    <col min="5" max="5" width="25" style="99" customWidth="1"/>
    <col min="6" max="7" width="29.7109375" style="99" customWidth="1"/>
    <col min="8" max="8" width="24.5703125" style="99" customWidth="1"/>
    <col min="9" max="10" width="24" style="99" customWidth="1"/>
    <col min="11" max="11" width="20.28515625" style="99" customWidth="1"/>
    <col min="12" max="12" width="22.28515625" style="99" customWidth="1"/>
    <col min="13" max="13" width="20.85546875" style="99" customWidth="1"/>
    <col min="14" max="14" width="18.7109375" style="99" customWidth="1"/>
    <col min="15" max="15" width="22.140625" style="99" customWidth="1"/>
    <col min="16" max="16" width="26.140625" style="99" customWidth="1"/>
    <col min="17" max="17" width="19.5703125" style="99" bestFit="1" customWidth="1"/>
    <col min="18" max="18" width="14.5703125" style="99" customWidth="1"/>
    <col min="19" max="19" width="24.85546875" style="99" customWidth="1"/>
    <col min="20" max="20" width="23.7109375" style="99" customWidth="1"/>
    <col min="21" max="21" width="17.28515625" style="99" customWidth="1"/>
    <col min="22" max="22" width="16.85546875" style="99" customWidth="1"/>
    <col min="23" max="23" width="6.42578125" style="99" customWidth="1"/>
    <col min="24" max="252" width="11.42578125" style="99"/>
    <col min="253" max="253" width="1" style="99" customWidth="1"/>
    <col min="254" max="254" width="4.28515625" style="99" customWidth="1"/>
    <col min="255" max="255" width="34.7109375" style="99" customWidth="1"/>
    <col min="256" max="256" width="0" style="99" hidden="1" customWidth="1"/>
    <col min="257" max="257" width="20" style="99" customWidth="1"/>
    <col min="258" max="258" width="20.85546875" style="99" customWidth="1"/>
    <col min="259" max="259" width="25" style="99" customWidth="1"/>
    <col min="260" max="260" width="18.7109375" style="99" customWidth="1"/>
    <col min="261" max="261" width="29.7109375" style="99" customWidth="1"/>
    <col min="262" max="262" width="13.42578125" style="99" customWidth="1"/>
    <col min="263" max="263" width="13.85546875" style="99" customWidth="1"/>
    <col min="264" max="268" width="16.5703125" style="99" customWidth="1"/>
    <col min="269" max="269" width="20.5703125" style="99" customWidth="1"/>
    <col min="270" max="270" width="21.140625" style="99" customWidth="1"/>
    <col min="271" max="271" width="9.5703125" style="99" customWidth="1"/>
    <col min="272" max="272" width="0.42578125" style="99" customWidth="1"/>
    <col min="273" max="279" width="6.42578125" style="99" customWidth="1"/>
    <col min="280" max="508" width="11.42578125" style="99"/>
    <col min="509" max="509" width="1" style="99" customWidth="1"/>
    <col min="510" max="510" width="4.28515625" style="99" customWidth="1"/>
    <col min="511" max="511" width="34.7109375" style="99" customWidth="1"/>
    <col min="512" max="512" width="0" style="99" hidden="1" customWidth="1"/>
    <col min="513" max="513" width="20" style="99" customWidth="1"/>
    <col min="514" max="514" width="20.85546875" style="99" customWidth="1"/>
    <col min="515" max="515" width="25" style="99" customWidth="1"/>
    <col min="516" max="516" width="18.7109375" style="99" customWidth="1"/>
    <col min="517" max="517" width="29.7109375" style="99" customWidth="1"/>
    <col min="518" max="518" width="13.42578125" style="99" customWidth="1"/>
    <col min="519" max="519" width="13.85546875" style="99" customWidth="1"/>
    <col min="520" max="524" width="16.5703125" style="99" customWidth="1"/>
    <col min="525" max="525" width="20.5703125" style="99" customWidth="1"/>
    <col min="526" max="526" width="21.140625" style="99" customWidth="1"/>
    <col min="527" max="527" width="9.5703125" style="99" customWidth="1"/>
    <col min="528" max="528" width="0.42578125" style="99" customWidth="1"/>
    <col min="529" max="535" width="6.42578125" style="99" customWidth="1"/>
    <col min="536" max="764" width="11.42578125" style="99"/>
    <col min="765" max="765" width="1" style="99" customWidth="1"/>
    <col min="766" max="766" width="4.28515625" style="99" customWidth="1"/>
    <col min="767" max="767" width="34.7109375" style="99" customWidth="1"/>
    <col min="768" max="768" width="0" style="99" hidden="1" customWidth="1"/>
    <col min="769" max="769" width="20" style="99" customWidth="1"/>
    <col min="770" max="770" width="20.85546875" style="99" customWidth="1"/>
    <col min="771" max="771" width="25" style="99" customWidth="1"/>
    <col min="772" max="772" width="18.7109375" style="99" customWidth="1"/>
    <col min="773" max="773" width="29.7109375" style="99" customWidth="1"/>
    <col min="774" max="774" width="13.42578125" style="99" customWidth="1"/>
    <col min="775" max="775" width="13.85546875" style="99" customWidth="1"/>
    <col min="776" max="780" width="16.5703125" style="99" customWidth="1"/>
    <col min="781" max="781" width="20.5703125" style="99" customWidth="1"/>
    <col min="782" max="782" width="21.140625" style="99" customWidth="1"/>
    <col min="783" max="783" width="9.5703125" style="99" customWidth="1"/>
    <col min="784" max="784" width="0.42578125" style="99" customWidth="1"/>
    <col min="785" max="791" width="6.42578125" style="99" customWidth="1"/>
    <col min="792" max="1020" width="11.42578125" style="99"/>
    <col min="1021" max="1021" width="1" style="99" customWidth="1"/>
    <col min="1022" max="1022" width="4.28515625" style="99" customWidth="1"/>
    <col min="1023" max="1023" width="34.7109375" style="99" customWidth="1"/>
    <col min="1024" max="1024" width="0" style="99" hidden="1" customWidth="1"/>
    <col min="1025" max="1025" width="20" style="99" customWidth="1"/>
    <col min="1026" max="1026" width="20.85546875" style="99" customWidth="1"/>
    <col min="1027" max="1027" width="25" style="99" customWidth="1"/>
    <col min="1028" max="1028" width="18.7109375" style="99" customWidth="1"/>
    <col min="1029" max="1029" width="29.7109375" style="99" customWidth="1"/>
    <col min="1030" max="1030" width="13.42578125" style="99" customWidth="1"/>
    <col min="1031" max="1031" width="13.85546875" style="99" customWidth="1"/>
    <col min="1032" max="1036" width="16.5703125" style="99" customWidth="1"/>
    <col min="1037" max="1037" width="20.5703125" style="99" customWidth="1"/>
    <col min="1038" max="1038" width="21.140625" style="99" customWidth="1"/>
    <col min="1039" max="1039" width="9.5703125" style="99" customWidth="1"/>
    <col min="1040" max="1040" width="0.42578125" style="99" customWidth="1"/>
    <col min="1041" max="1047" width="6.42578125" style="99" customWidth="1"/>
    <col min="1048" max="1276" width="11.42578125" style="99"/>
    <col min="1277" max="1277" width="1" style="99" customWidth="1"/>
    <col min="1278" max="1278" width="4.28515625" style="99" customWidth="1"/>
    <col min="1279" max="1279" width="34.7109375" style="99" customWidth="1"/>
    <col min="1280" max="1280" width="0" style="99" hidden="1" customWidth="1"/>
    <col min="1281" max="1281" width="20" style="99" customWidth="1"/>
    <col min="1282" max="1282" width="20.85546875" style="99" customWidth="1"/>
    <col min="1283" max="1283" width="25" style="99" customWidth="1"/>
    <col min="1284" max="1284" width="18.7109375" style="99" customWidth="1"/>
    <col min="1285" max="1285" width="29.7109375" style="99" customWidth="1"/>
    <col min="1286" max="1286" width="13.42578125" style="99" customWidth="1"/>
    <col min="1287" max="1287" width="13.85546875" style="99" customWidth="1"/>
    <col min="1288" max="1292" width="16.5703125" style="99" customWidth="1"/>
    <col min="1293" max="1293" width="20.5703125" style="99" customWidth="1"/>
    <col min="1294" max="1294" width="21.140625" style="99" customWidth="1"/>
    <col min="1295" max="1295" width="9.5703125" style="99" customWidth="1"/>
    <col min="1296" max="1296" width="0.42578125" style="99" customWidth="1"/>
    <col min="1297" max="1303" width="6.42578125" style="99" customWidth="1"/>
    <col min="1304" max="1532" width="11.42578125" style="99"/>
    <col min="1533" max="1533" width="1" style="99" customWidth="1"/>
    <col min="1534" max="1534" width="4.28515625" style="99" customWidth="1"/>
    <col min="1535" max="1535" width="34.7109375" style="99" customWidth="1"/>
    <col min="1536" max="1536" width="0" style="99" hidden="1" customWidth="1"/>
    <col min="1537" max="1537" width="20" style="99" customWidth="1"/>
    <col min="1538" max="1538" width="20.85546875" style="99" customWidth="1"/>
    <col min="1539" max="1539" width="25" style="99" customWidth="1"/>
    <col min="1540" max="1540" width="18.7109375" style="99" customWidth="1"/>
    <col min="1541" max="1541" width="29.7109375" style="99" customWidth="1"/>
    <col min="1542" max="1542" width="13.42578125" style="99" customWidth="1"/>
    <col min="1543" max="1543" width="13.85546875" style="99" customWidth="1"/>
    <col min="1544" max="1548" width="16.5703125" style="99" customWidth="1"/>
    <col min="1549" max="1549" width="20.5703125" style="99" customWidth="1"/>
    <col min="1550" max="1550" width="21.140625" style="99" customWidth="1"/>
    <col min="1551" max="1551" width="9.5703125" style="99" customWidth="1"/>
    <col min="1552" max="1552" width="0.42578125" style="99" customWidth="1"/>
    <col min="1553" max="1559" width="6.42578125" style="99" customWidth="1"/>
    <col min="1560" max="1788" width="11.42578125" style="99"/>
    <col min="1789" max="1789" width="1" style="99" customWidth="1"/>
    <col min="1790" max="1790" width="4.28515625" style="99" customWidth="1"/>
    <col min="1791" max="1791" width="34.7109375" style="99" customWidth="1"/>
    <col min="1792" max="1792" width="0" style="99" hidden="1" customWidth="1"/>
    <col min="1793" max="1793" width="20" style="99" customWidth="1"/>
    <col min="1794" max="1794" width="20.85546875" style="99" customWidth="1"/>
    <col min="1795" max="1795" width="25" style="99" customWidth="1"/>
    <col min="1796" max="1796" width="18.7109375" style="99" customWidth="1"/>
    <col min="1797" max="1797" width="29.7109375" style="99" customWidth="1"/>
    <col min="1798" max="1798" width="13.42578125" style="99" customWidth="1"/>
    <col min="1799" max="1799" width="13.85546875" style="99" customWidth="1"/>
    <col min="1800" max="1804" width="16.5703125" style="99" customWidth="1"/>
    <col min="1805" max="1805" width="20.5703125" style="99" customWidth="1"/>
    <col min="1806" max="1806" width="21.140625" style="99" customWidth="1"/>
    <col min="1807" max="1807" width="9.5703125" style="99" customWidth="1"/>
    <col min="1808" max="1808" width="0.42578125" style="99" customWidth="1"/>
    <col min="1809" max="1815" width="6.42578125" style="99" customWidth="1"/>
    <col min="1816" max="2044" width="11.42578125" style="99"/>
    <col min="2045" max="2045" width="1" style="99" customWidth="1"/>
    <col min="2046" max="2046" width="4.28515625" style="99" customWidth="1"/>
    <col min="2047" max="2047" width="34.7109375" style="99" customWidth="1"/>
    <col min="2048" max="2048" width="0" style="99" hidden="1" customWidth="1"/>
    <col min="2049" max="2049" width="20" style="99" customWidth="1"/>
    <col min="2050" max="2050" width="20.85546875" style="99" customWidth="1"/>
    <col min="2051" max="2051" width="25" style="99" customWidth="1"/>
    <col min="2052" max="2052" width="18.7109375" style="99" customWidth="1"/>
    <col min="2053" max="2053" width="29.7109375" style="99" customWidth="1"/>
    <col min="2054" max="2054" width="13.42578125" style="99" customWidth="1"/>
    <col min="2055" max="2055" width="13.85546875" style="99" customWidth="1"/>
    <col min="2056" max="2060" width="16.5703125" style="99" customWidth="1"/>
    <col min="2061" max="2061" width="20.5703125" style="99" customWidth="1"/>
    <col min="2062" max="2062" width="21.140625" style="99" customWidth="1"/>
    <col min="2063" max="2063" width="9.5703125" style="99" customWidth="1"/>
    <col min="2064" max="2064" width="0.42578125" style="99" customWidth="1"/>
    <col min="2065" max="2071" width="6.42578125" style="99" customWidth="1"/>
    <col min="2072" max="2300" width="11.42578125" style="99"/>
    <col min="2301" max="2301" width="1" style="99" customWidth="1"/>
    <col min="2302" max="2302" width="4.28515625" style="99" customWidth="1"/>
    <col min="2303" max="2303" width="34.7109375" style="99" customWidth="1"/>
    <col min="2304" max="2304" width="0" style="99" hidden="1" customWidth="1"/>
    <col min="2305" max="2305" width="20" style="99" customWidth="1"/>
    <col min="2306" max="2306" width="20.85546875" style="99" customWidth="1"/>
    <col min="2307" max="2307" width="25" style="99" customWidth="1"/>
    <col min="2308" max="2308" width="18.7109375" style="99" customWidth="1"/>
    <col min="2309" max="2309" width="29.7109375" style="99" customWidth="1"/>
    <col min="2310" max="2310" width="13.42578125" style="99" customWidth="1"/>
    <col min="2311" max="2311" width="13.85546875" style="99" customWidth="1"/>
    <col min="2312" max="2316" width="16.5703125" style="99" customWidth="1"/>
    <col min="2317" max="2317" width="20.5703125" style="99" customWidth="1"/>
    <col min="2318" max="2318" width="21.140625" style="99" customWidth="1"/>
    <col min="2319" max="2319" width="9.5703125" style="99" customWidth="1"/>
    <col min="2320" max="2320" width="0.42578125" style="99" customWidth="1"/>
    <col min="2321" max="2327" width="6.42578125" style="99" customWidth="1"/>
    <col min="2328" max="2556" width="11.42578125" style="99"/>
    <col min="2557" max="2557" width="1" style="99" customWidth="1"/>
    <col min="2558" max="2558" width="4.28515625" style="99" customWidth="1"/>
    <col min="2559" max="2559" width="34.7109375" style="99" customWidth="1"/>
    <col min="2560" max="2560" width="0" style="99" hidden="1" customWidth="1"/>
    <col min="2561" max="2561" width="20" style="99" customWidth="1"/>
    <col min="2562" max="2562" width="20.85546875" style="99" customWidth="1"/>
    <col min="2563" max="2563" width="25" style="99" customWidth="1"/>
    <col min="2564" max="2564" width="18.7109375" style="99" customWidth="1"/>
    <col min="2565" max="2565" width="29.7109375" style="99" customWidth="1"/>
    <col min="2566" max="2566" width="13.42578125" style="99" customWidth="1"/>
    <col min="2567" max="2567" width="13.85546875" style="99" customWidth="1"/>
    <col min="2568" max="2572" width="16.5703125" style="99" customWidth="1"/>
    <col min="2573" max="2573" width="20.5703125" style="99" customWidth="1"/>
    <col min="2574" max="2574" width="21.140625" style="99" customWidth="1"/>
    <col min="2575" max="2575" width="9.5703125" style="99" customWidth="1"/>
    <col min="2576" max="2576" width="0.42578125" style="99" customWidth="1"/>
    <col min="2577" max="2583" width="6.42578125" style="99" customWidth="1"/>
    <col min="2584" max="2812" width="11.42578125" style="99"/>
    <col min="2813" max="2813" width="1" style="99" customWidth="1"/>
    <col min="2814" max="2814" width="4.28515625" style="99" customWidth="1"/>
    <col min="2815" max="2815" width="34.7109375" style="99" customWidth="1"/>
    <col min="2816" max="2816" width="0" style="99" hidden="1" customWidth="1"/>
    <col min="2817" max="2817" width="20" style="99" customWidth="1"/>
    <col min="2818" max="2818" width="20.85546875" style="99" customWidth="1"/>
    <col min="2819" max="2819" width="25" style="99" customWidth="1"/>
    <col min="2820" max="2820" width="18.7109375" style="99" customWidth="1"/>
    <col min="2821" max="2821" width="29.7109375" style="99" customWidth="1"/>
    <col min="2822" max="2822" width="13.42578125" style="99" customWidth="1"/>
    <col min="2823" max="2823" width="13.85546875" style="99" customWidth="1"/>
    <col min="2824" max="2828" width="16.5703125" style="99" customWidth="1"/>
    <col min="2829" max="2829" width="20.5703125" style="99" customWidth="1"/>
    <col min="2830" max="2830" width="21.140625" style="99" customWidth="1"/>
    <col min="2831" max="2831" width="9.5703125" style="99" customWidth="1"/>
    <col min="2832" max="2832" width="0.42578125" style="99" customWidth="1"/>
    <col min="2833" max="2839" width="6.42578125" style="99" customWidth="1"/>
    <col min="2840" max="3068" width="11.42578125" style="99"/>
    <col min="3069" max="3069" width="1" style="99" customWidth="1"/>
    <col min="3070" max="3070" width="4.28515625" style="99" customWidth="1"/>
    <col min="3071" max="3071" width="34.7109375" style="99" customWidth="1"/>
    <col min="3072" max="3072" width="0" style="99" hidden="1" customWidth="1"/>
    <col min="3073" max="3073" width="20" style="99" customWidth="1"/>
    <col min="3074" max="3074" width="20.85546875" style="99" customWidth="1"/>
    <col min="3075" max="3075" width="25" style="99" customWidth="1"/>
    <col min="3076" max="3076" width="18.7109375" style="99" customWidth="1"/>
    <col min="3077" max="3077" width="29.7109375" style="99" customWidth="1"/>
    <col min="3078" max="3078" width="13.42578125" style="99" customWidth="1"/>
    <col min="3079" max="3079" width="13.85546875" style="99" customWidth="1"/>
    <col min="3080" max="3084" width="16.5703125" style="99" customWidth="1"/>
    <col min="3085" max="3085" width="20.5703125" style="99" customWidth="1"/>
    <col min="3086" max="3086" width="21.140625" style="99" customWidth="1"/>
    <col min="3087" max="3087" width="9.5703125" style="99" customWidth="1"/>
    <col min="3088" max="3088" width="0.42578125" style="99" customWidth="1"/>
    <col min="3089" max="3095" width="6.42578125" style="99" customWidth="1"/>
    <col min="3096" max="3324" width="11.42578125" style="99"/>
    <col min="3325" max="3325" width="1" style="99" customWidth="1"/>
    <col min="3326" max="3326" width="4.28515625" style="99" customWidth="1"/>
    <col min="3327" max="3327" width="34.7109375" style="99" customWidth="1"/>
    <col min="3328" max="3328" width="0" style="99" hidden="1" customWidth="1"/>
    <col min="3329" max="3329" width="20" style="99" customWidth="1"/>
    <col min="3330" max="3330" width="20.85546875" style="99" customWidth="1"/>
    <col min="3331" max="3331" width="25" style="99" customWidth="1"/>
    <col min="3332" max="3332" width="18.7109375" style="99" customWidth="1"/>
    <col min="3333" max="3333" width="29.7109375" style="99" customWidth="1"/>
    <col min="3334" max="3334" width="13.42578125" style="99" customWidth="1"/>
    <col min="3335" max="3335" width="13.85546875" style="99" customWidth="1"/>
    <col min="3336" max="3340" width="16.5703125" style="99" customWidth="1"/>
    <col min="3341" max="3341" width="20.5703125" style="99" customWidth="1"/>
    <col min="3342" max="3342" width="21.140625" style="99" customWidth="1"/>
    <col min="3343" max="3343" width="9.5703125" style="99" customWidth="1"/>
    <col min="3344" max="3344" width="0.42578125" style="99" customWidth="1"/>
    <col min="3345" max="3351" width="6.42578125" style="99" customWidth="1"/>
    <col min="3352" max="3580" width="11.42578125" style="99"/>
    <col min="3581" max="3581" width="1" style="99" customWidth="1"/>
    <col min="3582" max="3582" width="4.28515625" style="99" customWidth="1"/>
    <col min="3583" max="3583" width="34.7109375" style="99" customWidth="1"/>
    <col min="3584" max="3584" width="0" style="99" hidden="1" customWidth="1"/>
    <col min="3585" max="3585" width="20" style="99" customWidth="1"/>
    <col min="3586" max="3586" width="20.85546875" style="99" customWidth="1"/>
    <col min="3587" max="3587" width="25" style="99" customWidth="1"/>
    <col min="3588" max="3588" width="18.7109375" style="99" customWidth="1"/>
    <col min="3589" max="3589" width="29.7109375" style="99" customWidth="1"/>
    <col min="3590" max="3590" width="13.42578125" style="99" customWidth="1"/>
    <col min="3591" max="3591" width="13.85546875" style="99" customWidth="1"/>
    <col min="3592" max="3596" width="16.5703125" style="99" customWidth="1"/>
    <col min="3597" max="3597" width="20.5703125" style="99" customWidth="1"/>
    <col min="3598" max="3598" width="21.140625" style="99" customWidth="1"/>
    <col min="3599" max="3599" width="9.5703125" style="99" customWidth="1"/>
    <col min="3600" max="3600" width="0.42578125" style="99" customWidth="1"/>
    <col min="3601" max="3607" width="6.42578125" style="99" customWidth="1"/>
    <col min="3608" max="3836" width="11.42578125" style="99"/>
    <col min="3837" max="3837" width="1" style="99" customWidth="1"/>
    <col min="3838" max="3838" width="4.28515625" style="99" customWidth="1"/>
    <col min="3839" max="3839" width="34.7109375" style="99" customWidth="1"/>
    <col min="3840" max="3840" width="0" style="99" hidden="1" customWidth="1"/>
    <col min="3841" max="3841" width="20" style="99" customWidth="1"/>
    <col min="3842" max="3842" width="20.85546875" style="99" customWidth="1"/>
    <col min="3843" max="3843" width="25" style="99" customWidth="1"/>
    <col min="3844" max="3844" width="18.7109375" style="99" customWidth="1"/>
    <col min="3845" max="3845" width="29.7109375" style="99" customWidth="1"/>
    <col min="3846" max="3846" width="13.42578125" style="99" customWidth="1"/>
    <col min="3847" max="3847" width="13.85546875" style="99" customWidth="1"/>
    <col min="3848" max="3852" width="16.5703125" style="99" customWidth="1"/>
    <col min="3853" max="3853" width="20.5703125" style="99" customWidth="1"/>
    <col min="3854" max="3854" width="21.140625" style="99" customWidth="1"/>
    <col min="3855" max="3855" width="9.5703125" style="99" customWidth="1"/>
    <col min="3856" max="3856" width="0.42578125" style="99" customWidth="1"/>
    <col min="3857" max="3863" width="6.42578125" style="99" customWidth="1"/>
    <col min="3864" max="4092" width="11.42578125" style="99"/>
    <col min="4093" max="4093" width="1" style="99" customWidth="1"/>
    <col min="4094" max="4094" width="4.28515625" style="99" customWidth="1"/>
    <col min="4095" max="4095" width="34.7109375" style="99" customWidth="1"/>
    <col min="4096" max="4096" width="0" style="99" hidden="1" customWidth="1"/>
    <col min="4097" max="4097" width="20" style="99" customWidth="1"/>
    <col min="4098" max="4098" width="20.85546875" style="99" customWidth="1"/>
    <col min="4099" max="4099" width="25" style="99" customWidth="1"/>
    <col min="4100" max="4100" width="18.7109375" style="99" customWidth="1"/>
    <col min="4101" max="4101" width="29.7109375" style="99" customWidth="1"/>
    <col min="4102" max="4102" width="13.42578125" style="99" customWidth="1"/>
    <col min="4103" max="4103" width="13.85546875" style="99" customWidth="1"/>
    <col min="4104" max="4108" width="16.5703125" style="99" customWidth="1"/>
    <col min="4109" max="4109" width="20.5703125" style="99" customWidth="1"/>
    <col min="4110" max="4110" width="21.140625" style="99" customWidth="1"/>
    <col min="4111" max="4111" width="9.5703125" style="99" customWidth="1"/>
    <col min="4112" max="4112" width="0.42578125" style="99" customWidth="1"/>
    <col min="4113" max="4119" width="6.42578125" style="99" customWidth="1"/>
    <col min="4120" max="4348" width="11.42578125" style="99"/>
    <col min="4349" max="4349" width="1" style="99" customWidth="1"/>
    <col min="4350" max="4350" width="4.28515625" style="99" customWidth="1"/>
    <col min="4351" max="4351" width="34.7109375" style="99" customWidth="1"/>
    <col min="4352" max="4352" width="0" style="99" hidden="1" customWidth="1"/>
    <col min="4353" max="4353" width="20" style="99" customWidth="1"/>
    <col min="4354" max="4354" width="20.85546875" style="99" customWidth="1"/>
    <col min="4355" max="4355" width="25" style="99" customWidth="1"/>
    <col min="4356" max="4356" width="18.7109375" style="99" customWidth="1"/>
    <col min="4357" max="4357" width="29.7109375" style="99" customWidth="1"/>
    <col min="4358" max="4358" width="13.42578125" style="99" customWidth="1"/>
    <col min="4359" max="4359" width="13.85546875" style="99" customWidth="1"/>
    <col min="4360" max="4364" width="16.5703125" style="99" customWidth="1"/>
    <col min="4365" max="4365" width="20.5703125" style="99" customWidth="1"/>
    <col min="4366" max="4366" width="21.140625" style="99" customWidth="1"/>
    <col min="4367" max="4367" width="9.5703125" style="99" customWidth="1"/>
    <col min="4368" max="4368" width="0.42578125" style="99" customWidth="1"/>
    <col min="4369" max="4375" width="6.42578125" style="99" customWidth="1"/>
    <col min="4376" max="4604" width="11.42578125" style="99"/>
    <col min="4605" max="4605" width="1" style="99" customWidth="1"/>
    <col min="4606" max="4606" width="4.28515625" style="99" customWidth="1"/>
    <col min="4607" max="4607" width="34.7109375" style="99" customWidth="1"/>
    <col min="4608" max="4608" width="0" style="99" hidden="1" customWidth="1"/>
    <col min="4609" max="4609" width="20" style="99" customWidth="1"/>
    <col min="4610" max="4610" width="20.85546875" style="99" customWidth="1"/>
    <col min="4611" max="4611" width="25" style="99" customWidth="1"/>
    <col min="4612" max="4612" width="18.7109375" style="99" customWidth="1"/>
    <col min="4613" max="4613" width="29.7109375" style="99" customWidth="1"/>
    <col min="4614" max="4614" width="13.42578125" style="99" customWidth="1"/>
    <col min="4615" max="4615" width="13.85546875" style="99" customWidth="1"/>
    <col min="4616" max="4620" width="16.5703125" style="99" customWidth="1"/>
    <col min="4621" max="4621" width="20.5703125" style="99" customWidth="1"/>
    <col min="4622" max="4622" width="21.140625" style="99" customWidth="1"/>
    <col min="4623" max="4623" width="9.5703125" style="99" customWidth="1"/>
    <col min="4624" max="4624" width="0.42578125" style="99" customWidth="1"/>
    <col min="4625" max="4631" width="6.42578125" style="99" customWidth="1"/>
    <col min="4632" max="4860" width="11.42578125" style="99"/>
    <col min="4861" max="4861" width="1" style="99" customWidth="1"/>
    <col min="4862" max="4862" width="4.28515625" style="99" customWidth="1"/>
    <col min="4863" max="4863" width="34.7109375" style="99" customWidth="1"/>
    <col min="4864" max="4864" width="0" style="99" hidden="1" customWidth="1"/>
    <col min="4865" max="4865" width="20" style="99" customWidth="1"/>
    <col min="4866" max="4866" width="20.85546875" style="99" customWidth="1"/>
    <col min="4867" max="4867" width="25" style="99" customWidth="1"/>
    <col min="4868" max="4868" width="18.7109375" style="99" customWidth="1"/>
    <col min="4869" max="4869" width="29.7109375" style="99" customWidth="1"/>
    <col min="4870" max="4870" width="13.42578125" style="99" customWidth="1"/>
    <col min="4871" max="4871" width="13.85546875" style="99" customWidth="1"/>
    <col min="4872" max="4876" width="16.5703125" style="99" customWidth="1"/>
    <col min="4877" max="4877" width="20.5703125" style="99" customWidth="1"/>
    <col min="4878" max="4878" width="21.140625" style="99" customWidth="1"/>
    <col min="4879" max="4879" width="9.5703125" style="99" customWidth="1"/>
    <col min="4880" max="4880" width="0.42578125" style="99" customWidth="1"/>
    <col min="4881" max="4887" width="6.42578125" style="99" customWidth="1"/>
    <col min="4888" max="5116" width="11.42578125" style="99"/>
    <col min="5117" max="5117" width="1" style="99" customWidth="1"/>
    <col min="5118" max="5118" width="4.28515625" style="99" customWidth="1"/>
    <col min="5119" max="5119" width="34.7109375" style="99" customWidth="1"/>
    <col min="5120" max="5120" width="0" style="99" hidden="1" customWidth="1"/>
    <col min="5121" max="5121" width="20" style="99" customWidth="1"/>
    <col min="5122" max="5122" width="20.85546875" style="99" customWidth="1"/>
    <col min="5123" max="5123" width="25" style="99" customWidth="1"/>
    <col min="5124" max="5124" width="18.7109375" style="99" customWidth="1"/>
    <col min="5125" max="5125" width="29.7109375" style="99" customWidth="1"/>
    <col min="5126" max="5126" width="13.42578125" style="99" customWidth="1"/>
    <col min="5127" max="5127" width="13.85546875" style="99" customWidth="1"/>
    <col min="5128" max="5132" width="16.5703125" style="99" customWidth="1"/>
    <col min="5133" max="5133" width="20.5703125" style="99" customWidth="1"/>
    <col min="5134" max="5134" width="21.140625" style="99" customWidth="1"/>
    <col min="5135" max="5135" width="9.5703125" style="99" customWidth="1"/>
    <col min="5136" max="5136" width="0.42578125" style="99" customWidth="1"/>
    <col min="5137" max="5143" width="6.42578125" style="99" customWidth="1"/>
    <col min="5144" max="5372" width="11.42578125" style="99"/>
    <col min="5373" max="5373" width="1" style="99" customWidth="1"/>
    <col min="5374" max="5374" width="4.28515625" style="99" customWidth="1"/>
    <col min="5375" max="5375" width="34.7109375" style="99" customWidth="1"/>
    <col min="5376" max="5376" width="0" style="99" hidden="1" customWidth="1"/>
    <col min="5377" max="5377" width="20" style="99" customWidth="1"/>
    <col min="5378" max="5378" width="20.85546875" style="99" customWidth="1"/>
    <col min="5379" max="5379" width="25" style="99" customWidth="1"/>
    <col min="5380" max="5380" width="18.7109375" style="99" customWidth="1"/>
    <col min="5381" max="5381" width="29.7109375" style="99" customWidth="1"/>
    <col min="5382" max="5382" width="13.42578125" style="99" customWidth="1"/>
    <col min="5383" max="5383" width="13.85546875" style="99" customWidth="1"/>
    <col min="5384" max="5388" width="16.5703125" style="99" customWidth="1"/>
    <col min="5389" max="5389" width="20.5703125" style="99" customWidth="1"/>
    <col min="5390" max="5390" width="21.140625" style="99" customWidth="1"/>
    <col min="5391" max="5391" width="9.5703125" style="99" customWidth="1"/>
    <col min="5392" max="5392" width="0.42578125" style="99" customWidth="1"/>
    <col min="5393" max="5399" width="6.42578125" style="99" customWidth="1"/>
    <col min="5400" max="5628" width="11.42578125" style="99"/>
    <col min="5629" max="5629" width="1" style="99" customWidth="1"/>
    <col min="5630" max="5630" width="4.28515625" style="99" customWidth="1"/>
    <col min="5631" max="5631" width="34.7109375" style="99" customWidth="1"/>
    <col min="5632" max="5632" width="0" style="99" hidden="1" customWidth="1"/>
    <col min="5633" max="5633" width="20" style="99" customWidth="1"/>
    <col min="5634" max="5634" width="20.85546875" style="99" customWidth="1"/>
    <col min="5635" max="5635" width="25" style="99" customWidth="1"/>
    <col min="5636" max="5636" width="18.7109375" style="99" customWidth="1"/>
    <col min="5637" max="5637" width="29.7109375" style="99" customWidth="1"/>
    <col min="5638" max="5638" width="13.42578125" style="99" customWidth="1"/>
    <col min="5639" max="5639" width="13.85546875" style="99" customWidth="1"/>
    <col min="5640" max="5644" width="16.5703125" style="99" customWidth="1"/>
    <col min="5645" max="5645" width="20.5703125" style="99" customWidth="1"/>
    <col min="5646" max="5646" width="21.140625" style="99" customWidth="1"/>
    <col min="5647" max="5647" width="9.5703125" style="99" customWidth="1"/>
    <col min="5648" max="5648" width="0.42578125" style="99" customWidth="1"/>
    <col min="5649" max="5655" width="6.42578125" style="99" customWidth="1"/>
    <col min="5656" max="5884" width="11.42578125" style="99"/>
    <col min="5885" max="5885" width="1" style="99" customWidth="1"/>
    <col min="5886" max="5886" width="4.28515625" style="99" customWidth="1"/>
    <col min="5887" max="5887" width="34.7109375" style="99" customWidth="1"/>
    <col min="5888" max="5888" width="0" style="99" hidden="1" customWidth="1"/>
    <col min="5889" max="5889" width="20" style="99" customWidth="1"/>
    <col min="5890" max="5890" width="20.85546875" style="99" customWidth="1"/>
    <col min="5891" max="5891" width="25" style="99" customWidth="1"/>
    <col min="5892" max="5892" width="18.7109375" style="99" customWidth="1"/>
    <col min="5893" max="5893" width="29.7109375" style="99" customWidth="1"/>
    <col min="5894" max="5894" width="13.42578125" style="99" customWidth="1"/>
    <col min="5895" max="5895" width="13.85546875" style="99" customWidth="1"/>
    <col min="5896" max="5900" width="16.5703125" style="99" customWidth="1"/>
    <col min="5901" max="5901" width="20.5703125" style="99" customWidth="1"/>
    <col min="5902" max="5902" width="21.140625" style="99" customWidth="1"/>
    <col min="5903" max="5903" width="9.5703125" style="99" customWidth="1"/>
    <col min="5904" max="5904" width="0.42578125" style="99" customWidth="1"/>
    <col min="5905" max="5911" width="6.42578125" style="99" customWidth="1"/>
    <col min="5912" max="6140" width="11.42578125" style="99"/>
    <col min="6141" max="6141" width="1" style="99" customWidth="1"/>
    <col min="6142" max="6142" width="4.28515625" style="99" customWidth="1"/>
    <col min="6143" max="6143" width="34.7109375" style="99" customWidth="1"/>
    <col min="6144" max="6144" width="0" style="99" hidden="1" customWidth="1"/>
    <col min="6145" max="6145" width="20" style="99" customWidth="1"/>
    <col min="6146" max="6146" width="20.85546875" style="99" customWidth="1"/>
    <col min="6147" max="6147" width="25" style="99" customWidth="1"/>
    <col min="6148" max="6148" width="18.7109375" style="99" customWidth="1"/>
    <col min="6149" max="6149" width="29.7109375" style="99" customWidth="1"/>
    <col min="6150" max="6150" width="13.42578125" style="99" customWidth="1"/>
    <col min="6151" max="6151" width="13.85546875" style="99" customWidth="1"/>
    <col min="6152" max="6156" width="16.5703125" style="99" customWidth="1"/>
    <col min="6157" max="6157" width="20.5703125" style="99" customWidth="1"/>
    <col min="6158" max="6158" width="21.140625" style="99" customWidth="1"/>
    <col min="6159" max="6159" width="9.5703125" style="99" customWidth="1"/>
    <col min="6160" max="6160" width="0.42578125" style="99" customWidth="1"/>
    <col min="6161" max="6167" width="6.42578125" style="99" customWidth="1"/>
    <col min="6168" max="6396" width="11.42578125" style="99"/>
    <col min="6397" max="6397" width="1" style="99" customWidth="1"/>
    <col min="6398" max="6398" width="4.28515625" style="99" customWidth="1"/>
    <col min="6399" max="6399" width="34.7109375" style="99" customWidth="1"/>
    <col min="6400" max="6400" width="0" style="99" hidden="1" customWidth="1"/>
    <col min="6401" max="6401" width="20" style="99" customWidth="1"/>
    <col min="6402" max="6402" width="20.85546875" style="99" customWidth="1"/>
    <col min="6403" max="6403" width="25" style="99" customWidth="1"/>
    <col min="6404" max="6404" width="18.7109375" style="99" customWidth="1"/>
    <col min="6405" max="6405" width="29.7109375" style="99" customWidth="1"/>
    <col min="6406" max="6406" width="13.42578125" style="99" customWidth="1"/>
    <col min="6407" max="6407" width="13.85546875" style="99" customWidth="1"/>
    <col min="6408" max="6412" width="16.5703125" style="99" customWidth="1"/>
    <col min="6413" max="6413" width="20.5703125" style="99" customWidth="1"/>
    <col min="6414" max="6414" width="21.140625" style="99" customWidth="1"/>
    <col min="6415" max="6415" width="9.5703125" style="99" customWidth="1"/>
    <col min="6416" max="6416" width="0.42578125" style="99" customWidth="1"/>
    <col min="6417" max="6423" width="6.42578125" style="99" customWidth="1"/>
    <col min="6424" max="6652" width="11.42578125" style="99"/>
    <col min="6653" max="6653" width="1" style="99" customWidth="1"/>
    <col min="6654" max="6654" width="4.28515625" style="99" customWidth="1"/>
    <col min="6655" max="6655" width="34.7109375" style="99" customWidth="1"/>
    <col min="6656" max="6656" width="0" style="99" hidden="1" customWidth="1"/>
    <col min="6657" max="6657" width="20" style="99" customWidth="1"/>
    <col min="6658" max="6658" width="20.85546875" style="99" customWidth="1"/>
    <col min="6659" max="6659" width="25" style="99" customWidth="1"/>
    <col min="6660" max="6660" width="18.7109375" style="99" customWidth="1"/>
    <col min="6661" max="6661" width="29.7109375" style="99" customWidth="1"/>
    <col min="6662" max="6662" width="13.42578125" style="99" customWidth="1"/>
    <col min="6663" max="6663" width="13.85546875" style="99" customWidth="1"/>
    <col min="6664" max="6668" width="16.5703125" style="99" customWidth="1"/>
    <col min="6669" max="6669" width="20.5703125" style="99" customWidth="1"/>
    <col min="6670" max="6670" width="21.140625" style="99" customWidth="1"/>
    <col min="6671" max="6671" width="9.5703125" style="99" customWidth="1"/>
    <col min="6672" max="6672" width="0.42578125" style="99" customWidth="1"/>
    <col min="6673" max="6679" width="6.42578125" style="99" customWidth="1"/>
    <col min="6680" max="6908" width="11.42578125" style="99"/>
    <col min="6909" max="6909" width="1" style="99" customWidth="1"/>
    <col min="6910" max="6910" width="4.28515625" style="99" customWidth="1"/>
    <col min="6911" max="6911" width="34.7109375" style="99" customWidth="1"/>
    <col min="6912" max="6912" width="0" style="99" hidden="1" customWidth="1"/>
    <col min="6913" max="6913" width="20" style="99" customWidth="1"/>
    <col min="6914" max="6914" width="20.85546875" style="99" customWidth="1"/>
    <col min="6915" max="6915" width="25" style="99" customWidth="1"/>
    <col min="6916" max="6916" width="18.7109375" style="99" customWidth="1"/>
    <col min="6917" max="6917" width="29.7109375" style="99" customWidth="1"/>
    <col min="6918" max="6918" width="13.42578125" style="99" customWidth="1"/>
    <col min="6919" max="6919" width="13.85546875" style="99" customWidth="1"/>
    <col min="6920" max="6924" width="16.5703125" style="99" customWidth="1"/>
    <col min="6925" max="6925" width="20.5703125" style="99" customWidth="1"/>
    <col min="6926" max="6926" width="21.140625" style="99" customWidth="1"/>
    <col min="6927" max="6927" width="9.5703125" style="99" customWidth="1"/>
    <col min="6928" max="6928" width="0.42578125" style="99" customWidth="1"/>
    <col min="6929" max="6935" width="6.42578125" style="99" customWidth="1"/>
    <col min="6936" max="7164" width="11.42578125" style="99"/>
    <col min="7165" max="7165" width="1" style="99" customWidth="1"/>
    <col min="7166" max="7166" width="4.28515625" style="99" customWidth="1"/>
    <col min="7167" max="7167" width="34.7109375" style="99" customWidth="1"/>
    <col min="7168" max="7168" width="0" style="99" hidden="1" customWidth="1"/>
    <col min="7169" max="7169" width="20" style="99" customWidth="1"/>
    <col min="7170" max="7170" width="20.85546875" style="99" customWidth="1"/>
    <col min="7171" max="7171" width="25" style="99" customWidth="1"/>
    <col min="7172" max="7172" width="18.7109375" style="99" customWidth="1"/>
    <col min="7173" max="7173" width="29.7109375" style="99" customWidth="1"/>
    <col min="7174" max="7174" width="13.42578125" style="99" customWidth="1"/>
    <col min="7175" max="7175" width="13.85546875" style="99" customWidth="1"/>
    <col min="7176" max="7180" width="16.5703125" style="99" customWidth="1"/>
    <col min="7181" max="7181" width="20.5703125" style="99" customWidth="1"/>
    <col min="7182" max="7182" width="21.140625" style="99" customWidth="1"/>
    <col min="7183" max="7183" width="9.5703125" style="99" customWidth="1"/>
    <col min="7184" max="7184" width="0.42578125" style="99" customWidth="1"/>
    <col min="7185" max="7191" width="6.42578125" style="99" customWidth="1"/>
    <col min="7192" max="7420" width="11.42578125" style="99"/>
    <col min="7421" max="7421" width="1" style="99" customWidth="1"/>
    <col min="7422" max="7422" width="4.28515625" style="99" customWidth="1"/>
    <col min="7423" max="7423" width="34.7109375" style="99" customWidth="1"/>
    <col min="7424" max="7424" width="0" style="99" hidden="1" customWidth="1"/>
    <col min="7425" max="7425" width="20" style="99" customWidth="1"/>
    <col min="7426" max="7426" width="20.85546875" style="99" customWidth="1"/>
    <col min="7427" max="7427" width="25" style="99" customWidth="1"/>
    <col min="7428" max="7428" width="18.7109375" style="99" customWidth="1"/>
    <col min="7429" max="7429" width="29.7109375" style="99" customWidth="1"/>
    <col min="7430" max="7430" width="13.42578125" style="99" customWidth="1"/>
    <col min="7431" max="7431" width="13.85546875" style="99" customWidth="1"/>
    <col min="7432" max="7436" width="16.5703125" style="99" customWidth="1"/>
    <col min="7437" max="7437" width="20.5703125" style="99" customWidth="1"/>
    <col min="7438" max="7438" width="21.140625" style="99" customWidth="1"/>
    <col min="7439" max="7439" width="9.5703125" style="99" customWidth="1"/>
    <col min="7440" max="7440" width="0.42578125" style="99" customWidth="1"/>
    <col min="7441" max="7447" width="6.42578125" style="99" customWidth="1"/>
    <col min="7448" max="7676" width="11.42578125" style="99"/>
    <col min="7677" max="7677" width="1" style="99" customWidth="1"/>
    <col min="7678" max="7678" width="4.28515625" style="99" customWidth="1"/>
    <col min="7679" max="7679" width="34.7109375" style="99" customWidth="1"/>
    <col min="7680" max="7680" width="0" style="99" hidden="1" customWidth="1"/>
    <col min="7681" max="7681" width="20" style="99" customWidth="1"/>
    <col min="7682" max="7682" width="20.85546875" style="99" customWidth="1"/>
    <col min="7683" max="7683" width="25" style="99" customWidth="1"/>
    <col min="7684" max="7684" width="18.7109375" style="99" customWidth="1"/>
    <col min="7685" max="7685" width="29.7109375" style="99" customWidth="1"/>
    <col min="7686" max="7686" width="13.42578125" style="99" customWidth="1"/>
    <col min="7687" max="7687" width="13.85546875" style="99" customWidth="1"/>
    <col min="7688" max="7692" width="16.5703125" style="99" customWidth="1"/>
    <col min="7693" max="7693" width="20.5703125" style="99" customWidth="1"/>
    <col min="7694" max="7694" width="21.140625" style="99" customWidth="1"/>
    <col min="7695" max="7695" width="9.5703125" style="99" customWidth="1"/>
    <col min="7696" max="7696" width="0.42578125" style="99" customWidth="1"/>
    <col min="7697" max="7703" width="6.42578125" style="99" customWidth="1"/>
    <col min="7704" max="7932" width="11.42578125" style="99"/>
    <col min="7933" max="7933" width="1" style="99" customWidth="1"/>
    <col min="7934" max="7934" width="4.28515625" style="99" customWidth="1"/>
    <col min="7935" max="7935" width="34.7109375" style="99" customWidth="1"/>
    <col min="7936" max="7936" width="0" style="99" hidden="1" customWidth="1"/>
    <col min="7937" max="7937" width="20" style="99" customWidth="1"/>
    <col min="7938" max="7938" width="20.85546875" style="99" customWidth="1"/>
    <col min="7939" max="7939" width="25" style="99" customWidth="1"/>
    <col min="7940" max="7940" width="18.7109375" style="99" customWidth="1"/>
    <col min="7941" max="7941" width="29.7109375" style="99" customWidth="1"/>
    <col min="7942" max="7942" width="13.42578125" style="99" customWidth="1"/>
    <col min="7943" max="7943" width="13.85546875" style="99" customWidth="1"/>
    <col min="7944" max="7948" width="16.5703125" style="99" customWidth="1"/>
    <col min="7949" max="7949" width="20.5703125" style="99" customWidth="1"/>
    <col min="7950" max="7950" width="21.140625" style="99" customWidth="1"/>
    <col min="7951" max="7951" width="9.5703125" style="99" customWidth="1"/>
    <col min="7952" max="7952" width="0.42578125" style="99" customWidth="1"/>
    <col min="7953" max="7959" width="6.42578125" style="99" customWidth="1"/>
    <col min="7960" max="8188" width="11.42578125" style="99"/>
    <col min="8189" max="8189" width="1" style="99" customWidth="1"/>
    <col min="8190" max="8190" width="4.28515625" style="99" customWidth="1"/>
    <col min="8191" max="8191" width="34.7109375" style="99" customWidth="1"/>
    <col min="8192" max="8192" width="0" style="99" hidden="1" customWidth="1"/>
    <col min="8193" max="8193" width="20" style="99" customWidth="1"/>
    <col min="8194" max="8194" width="20.85546875" style="99" customWidth="1"/>
    <col min="8195" max="8195" width="25" style="99" customWidth="1"/>
    <col min="8196" max="8196" width="18.7109375" style="99" customWidth="1"/>
    <col min="8197" max="8197" width="29.7109375" style="99" customWidth="1"/>
    <col min="8198" max="8198" width="13.42578125" style="99" customWidth="1"/>
    <col min="8199" max="8199" width="13.85546875" style="99" customWidth="1"/>
    <col min="8200" max="8204" width="16.5703125" style="99" customWidth="1"/>
    <col min="8205" max="8205" width="20.5703125" style="99" customWidth="1"/>
    <col min="8206" max="8206" width="21.140625" style="99" customWidth="1"/>
    <col min="8207" max="8207" width="9.5703125" style="99" customWidth="1"/>
    <col min="8208" max="8208" width="0.42578125" style="99" customWidth="1"/>
    <col min="8209" max="8215" width="6.42578125" style="99" customWidth="1"/>
    <col min="8216" max="8444" width="11.42578125" style="99"/>
    <col min="8445" max="8445" width="1" style="99" customWidth="1"/>
    <col min="8446" max="8446" width="4.28515625" style="99" customWidth="1"/>
    <col min="8447" max="8447" width="34.7109375" style="99" customWidth="1"/>
    <col min="8448" max="8448" width="0" style="99" hidden="1" customWidth="1"/>
    <col min="8449" max="8449" width="20" style="99" customWidth="1"/>
    <col min="8450" max="8450" width="20.85546875" style="99" customWidth="1"/>
    <col min="8451" max="8451" width="25" style="99" customWidth="1"/>
    <col min="8452" max="8452" width="18.7109375" style="99" customWidth="1"/>
    <col min="8453" max="8453" width="29.7109375" style="99" customWidth="1"/>
    <col min="8454" max="8454" width="13.42578125" style="99" customWidth="1"/>
    <col min="8455" max="8455" width="13.85546875" style="99" customWidth="1"/>
    <col min="8456" max="8460" width="16.5703125" style="99" customWidth="1"/>
    <col min="8461" max="8461" width="20.5703125" style="99" customWidth="1"/>
    <col min="8462" max="8462" width="21.140625" style="99" customWidth="1"/>
    <col min="8463" max="8463" width="9.5703125" style="99" customWidth="1"/>
    <col min="8464" max="8464" width="0.42578125" style="99" customWidth="1"/>
    <col min="8465" max="8471" width="6.42578125" style="99" customWidth="1"/>
    <col min="8472" max="8700" width="11.42578125" style="99"/>
    <col min="8701" max="8701" width="1" style="99" customWidth="1"/>
    <col min="8702" max="8702" width="4.28515625" style="99" customWidth="1"/>
    <col min="8703" max="8703" width="34.7109375" style="99" customWidth="1"/>
    <col min="8704" max="8704" width="0" style="99" hidden="1" customWidth="1"/>
    <col min="8705" max="8705" width="20" style="99" customWidth="1"/>
    <col min="8706" max="8706" width="20.85546875" style="99" customWidth="1"/>
    <col min="8707" max="8707" width="25" style="99" customWidth="1"/>
    <col min="8708" max="8708" width="18.7109375" style="99" customWidth="1"/>
    <col min="8709" max="8709" width="29.7109375" style="99" customWidth="1"/>
    <col min="8710" max="8710" width="13.42578125" style="99" customWidth="1"/>
    <col min="8711" max="8711" width="13.85546875" style="99" customWidth="1"/>
    <col min="8712" max="8716" width="16.5703125" style="99" customWidth="1"/>
    <col min="8717" max="8717" width="20.5703125" style="99" customWidth="1"/>
    <col min="8718" max="8718" width="21.140625" style="99" customWidth="1"/>
    <col min="8719" max="8719" width="9.5703125" style="99" customWidth="1"/>
    <col min="8720" max="8720" width="0.42578125" style="99" customWidth="1"/>
    <col min="8721" max="8727" width="6.42578125" style="99" customWidth="1"/>
    <col min="8728" max="8956" width="11.42578125" style="99"/>
    <col min="8957" max="8957" width="1" style="99" customWidth="1"/>
    <col min="8958" max="8958" width="4.28515625" style="99" customWidth="1"/>
    <col min="8959" max="8959" width="34.7109375" style="99" customWidth="1"/>
    <col min="8960" max="8960" width="0" style="99" hidden="1" customWidth="1"/>
    <col min="8961" max="8961" width="20" style="99" customWidth="1"/>
    <col min="8962" max="8962" width="20.85546875" style="99" customWidth="1"/>
    <col min="8963" max="8963" width="25" style="99" customWidth="1"/>
    <col min="8964" max="8964" width="18.7109375" style="99" customWidth="1"/>
    <col min="8965" max="8965" width="29.7109375" style="99" customWidth="1"/>
    <col min="8966" max="8966" width="13.42578125" style="99" customWidth="1"/>
    <col min="8967" max="8967" width="13.85546875" style="99" customWidth="1"/>
    <col min="8968" max="8972" width="16.5703125" style="99" customWidth="1"/>
    <col min="8973" max="8973" width="20.5703125" style="99" customWidth="1"/>
    <col min="8974" max="8974" width="21.140625" style="99" customWidth="1"/>
    <col min="8975" max="8975" width="9.5703125" style="99" customWidth="1"/>
    <col min="8976" max="8976" width="0.42578125" style="99" customWidth="1"/>
    <col min="8977" max="8983" width="6.42578125" style="99" customWidth="1"/>
    <col min="8984" max="9212" width="11.42578125" style="99"/>
    <col min="9213" max="9213" width="1" style="99" customWidth="1"/>
    <col min="9214" max="9214" width="4.28515625" style="99" customWidth="1"/>
    <col min="9215" max="9215" width="34.7109375" style="99" customWidth="1"/>
    <col min="9216" max="9216" width="0" style="99" hidden="1" customWidth="1"/>
    <col min="9217" max="9217" width="20" style="99" customWidth="1"/>
    <col min="9218" max="9218" width="20.85546875" style="99" customWidth="1"/>
    <col min="9219" max="9219" width="25" style="99" customWidth="1"/>
    <col min="9220" max="9220" width="18.7109375" style="99" customWidth="1"/>
    <col min="9221" max="9221" width="29.7109375" style="99" customWidth="1"/>
    <col min="9222" max="9222" width="13.42578125" style="99" customWidth="1"/>
    <col min="9223" max="9223" width="13.85546875" style="99" customWidth="1"/>
    <col min="9224" max="9228" width="16.5703125" style="99" customWidth="1"/>
    <col min="9229" max="9229" width="20.5703125" style="99" customWidth="1"/>
    <col min="9230" max="9230" width="21.140625" style="99" customWidth="1"/>
    <col min="9231" max="9231" width="9.5703125" style="99" customWidth="1"/>
    <col min="9232" max="9232" width="0.42578125" style="99" customWidth="1"/>
    <col min="9233" max="9239" width="6.42578125" style="99" customWidth="1"/>
    <col min="9240" max="9468" width="11.42578125" style="99"/>
    <col min="9469" max="9469" width="1" style="99" customWidth="1"/>
    <col min="9470" max="9470" width="4.28515625" style="99" customWidth="1"/>
    <col min="9471" max="9471" width="34.7109375" style="99" customWidth="1"/>
    <col min="9472" max="9472" width="0" style="99" hidden="1" customWidth="1"/>
    <col min="9473" max="9473" width="20" style="99" customWidth="1"/>
    <col min="9474" max="9474" width="20.85546875" style="99" customWidth="1"/>
    <col min="9475" max="9475" width="25" style="99" customWidth="1"/>
    <col min="9476" max="9476" width="18.7109375" style="99" customWidth="1"/>
    <col min="9477" max="9477" width="29.7109375" style="99" customWidth="1"/>
    <col min="9478" max="9478" width="13.42578125" style="99" customWidth="1"/>
    <col min="9479" max="9479" width="13.85546875" style="99" customWidth="1"/>
    <col min="9480" max="9484" width="16.5703125" style="99" customWidth="1"/>
    <col min="9485" max="9485" width="20.5703125" style="99" customWidth="1"/>
    <col min="9486" max="9486" width="21.140625" style="99" customWidth="1"/>
    <col min="9487" max="9487" width="9.5703125" style="99" customWidth="1"/>
    <col min="9488" max="9488" width="0.42578125" style="99" customWidth="1"/>
    <col min="9489" max="9495" width="6.42578125" style="99" customWidth="1"/>
    <col min="9496" max="9724" width="11.42578125" style="99"/>
    <col min="9725" max="9725" width="1" style="99" customWidth="1"/>
    <col min="9726" max="9726" width="4.28515625" style="99" customWidth="1"/>
    <col min="9727" max="9727" width="34.7109375" style="99" customWidth="1"/>
    <col min="9728" max="9728" width="0" style="99" hidden="1" customWidth="1"/>
    <col min="9729" max="9729" width="20" style="99" customWidth="1"/>
    <col min="9730" max="9730" width="20.85546875" style="99" customWidth="1"/>
    <col min="9731" max="9731" width="25" style="99" customWidth="1"/>
    <col min="9732" max="9732" width="18.7109375" style="99" customWidth="1"/>
    <col min="9733" max="9733" width="29.7109375" style="99" customWidth="1"/>
    <col min="9734" max="9734" width="13.42578125" style="99" customWidth="1"/>
    <col min="9735" max="9735" width="13.85546875" style="99" customWidth="1"/>
    <col min="9736" max="9740" width="16.5703125" style="99" customWidth="1"/>
    <col min="9741" max="9741" width="20.5703125" style="99" customWidth="1"/>
    <col min="9742" max="9742" width="21.140625" style="99" customWidth="1"/>
    <col min="9743" max="9743" width="9.5703125" style="99" customWidth="1"/>
    <col min="9744" max="9744" width="0.42578125" style="99" customWidth="1"/>
    <col min="9745" max="9751" width="6.42578125" style="99" customWidth="1"/>
    <col min="9752" max="9980" width="11.42578125" style="99"/>
    <col min="9981" max="9981" width="1" style="99" customWidth="1"/>
    <col min="9982" max="9982" width="4.28515625" style="99" customWidth="1"/>
    <col min="9983" max="9983" width="34.7109375" style="99" customWidth="1"/>
    <col min="9984" max="9984" width="0" style="99" hidden="1" customWidth="1"/>
    <col min="9985" max="9985" width="20" style="99" customWidth="1"/>
    <col min="9986" max="9986" width="20.85546875" style="99" customWidth="1"/>
    <col min="9987" max="9987" width="25" style="99" customWidth="1"/>
    <col min="9988" max="9988" width="18.7109375" style="99" customWidth="1"/>
    <col min="9989" max="9989" width="29.7109375" style="99" customWidth="1"/>
    <col min="9990" max="9990" width="13.42578125" style="99" customWidth="1"/>
    <col min="9991" max="9991" width="13.85546875" style="99" customWidth="1"/>
    <col min="9992" max="9996" width="16.5703125" style="99" customWidth="1"/>
    <col min="9997" max="9997" width="20.5703125" style="99" customWidth="1"/>
    <col min="9998" max="9998" width="21.140625" style="99" customWidth="1"/>
    <col min="9999" max="9999" width="9.5703125" style="99" customWidth="1"/>
    <col min="10000" max="10000" width="0.42578125" style="99" customWidth="1"/>
    <col min="10001" max="10007" width="6.42578125" style="99" customWidth="1"/>
    <col min="10008" max="10236" width="11.42578125" style="99"/>
    <col min="10237" max="10237" width="1" style="99" customWidth="1"/>
    <col min="10238" max="10238" width="4.28515625" style="99" customWidth="1"/>
    <col min="10239" max="10239" width="34.7109375" style="99" customWidth="1"/>
    <col min="10240" max="10240" width="0" style="99" hidden="1" customWidth="1"/>
    <col min="10241" max="10241" width="20" style="99" customWidth="1"/>
    <col min="10242" max="10242" width="20.85546875" style="99" customWidth="1"/>
    <col min="10243" max="10243" width="25" style="99" customWidth="1"/>
    <col min="10244" max="10244" width="18.7109375" style="99" customWidth="1"/>
    <col min="10245" max="10245" width="29.7109375" style="99" customWidth="1"/>
    <col min="10246" max="10246" width="13.42578125" style="99" customWidth="1"/>
    <col min="10247" max="10247" width="13.85546875" style="99" customWidth="1"/>
    <col min="10248" max="10252" width="16.5703125" style="99" customWidth="1"/>
    <col min="10253" max="10253" width="20.5703125" style="99" customWidth="1"/>
    <col min="10254" max="10254" width="21.140625" style="99" customWidth="1"/>
    <col min="10255" max="10255" width="9.5703125" style="99" customWidth="1"/>
    <col min="10256" max="10256" width="0.42578125" style="99" customWidth="1"/>
    <col min="10257" max="10263" width="6.42578125" style="99" customWidth="1"/>
    <col min="10264" max="10492" width="11.42578125" style="99"/>
    <col min="10493" max="10493" width="1" style="99" customWidth="1"/>
    <col min="10494" max="10494" width="4.28515625" style="99" customWidth="1"/>
    <col min="10495" max="10495" width="34.7109375" style="99" customWidth="1"/>
    <col min="10496" max="10496" width="0" style="99" hidden="1" customWidth="1"/>
    <col min="10497" max="10497" width="20" style="99" customWidth="1"/>
    <col min="10498" max="10498" width="20.85546875" style="99" customWidth="1"/>
    <col min="10499" max="10499" width="25" style="99" customWidth="1"/>
    <col min="10500" max="10500" width="18.7109375" style="99" customWidth="1"/>
    <col min="10501" max="10501" width="29.7109375" style="99" customWidth="1"/>
    <col min="10502" max="10502" width="13.42578125" style="99" customWidth="1"/>
    <col min="10503" max="10503" width="13.85546875" style="99" customWidth="1"/>
    <col min="10504" max="10508" width="16.5703125" style="99" customWidth="1"/>
    <col min="10509" max="10509" width="20.5703125" style="99" customWidth="1"/>
    <col min="10510" max="10510" width="21.140625" style="99" customWidth="1"/>
    <col min="10511" max="10511" width="9.5703125" style="99" customWidth="1"/>
    <col min="10512" max="10512" width="0.42578125" style="99" customWidth="1"/>
    <col min="10513" max="10519" width="6.42578125" style="99" customWidth="1"/>
    <col min="10520" max="10748" width="11.42578125" style="99"/>
    <col min="10749" max="10749" width="1" style="99" customWidth="1"/>
    <col min="10750" max="10750" width="4.28515625" style="99" customWidth="1"/>
    <col min="10751" max="10751" width="34.7109375" style="99" customWidth="1"/>
    <col min="10752" max="10752" width="0" style="99" hidden="1" customWidth="1"/>
    <col min="10753" max="10753" width="20" style="99" customWidth="1"/>
    <col min="10754" max="10754" width="20.85546875" style="99" customWidth="1"/>
    <col min="10755" max="10755" width="25" style="99" customWidth="1"/>
    <col min="10756" max="10756" width="18.7109375" style="99" customWidth="1"/>
    <col min="10757" max="10757" width="29.7109375" style="99" customWidth="1"/>
    <col min="10758" max="10758" width="13.42578125" style="99" customWidth="1"/>
    <col min="10759" max="10759" width="13.85546875" style="99" customWidth="1"/>
    <col min="10760" max="10764" width="16.5703125" style="99" customWidth="1"/>
    <col min="10765" max="10765" width="20.5703125" style="99" customWidth="1"/>
    <col min="10766" max="10766" width="21.140625" style="99" customWidth="1"/>
    <col min="10767" max="10767" width="9.5703125" style="99" customWidth="1"/>
    <col min="10768" max="10768" width="0.42578125" style="99" customWidth="1"/>
    <col min="10769" max="10775" width="6.42578125" style="99" customWidth="1"/>
    <col min="10776" max="11004" width="11.42578125" style="99"/>
    <col min="11005" max="11005" width="1" style="99" customWidth="1"/>
    <col min="11006" max="11006" width="4.28515625" style="99" customWidth="1"/>
    <col min="11007" max="11007" width="34.7109375" style="99" customWidth="1"/>
    <col min="11008" max="11008" width="0" style="99" hidden="1" customWidth="1"/>
    <col min="11009" max="11009" width="20" style="99" customWidth="1"/>
    <col min="11010" max="11010" width="20.85546875" style="99" customWidth="1"/>
    <col min="11011" max="11011" width="25" style="99" customWidth="1"/>
    <col min="11012" max="11012" width="18.7109375" style="99" customWidth="1"/>
    <col min="11013" max="11013" width="29.7109375" style="99" customWidth="1"/>
    <col min="11014" max="11014" width="13.42578125" style="99" customWidth="1"/>
    <col min="11015" max="11015" width="13.85546875" style="99" customWidth="1"/>
    <col min="11016" max="11020" width="16.5703125" style="99" customWidth="1"/>
    <col min="11021" max="11021" width="20.5703125" style="99" customWidth="1"/>
    <col min="11022" max="11022" width="21.140625" style="99" customWidth="1"/>
    <col min="11023" max="11023" width="9.5703125" style="99" customWidth="1"/>
    <col min="11024" max="11024" width="0.42578125" style="99" customWidth="1"/>
    <col min="11025" max="11031" width="6.42578125" style="99" customWidth="1"/>
    <col min="11032" max="11260" width="11.42578125" style="99"/>
    <col min="11261" max="11261" width="1" style="99" customWidth="1"/>
    <col min="11262" max="11262" width="4.28515625" style="99" customWidth="1"/>
    <col min="11263" max="11263" width="34.7109375" style="99" customWidth="1"/>
    <col min="11264" max="11264" width="0" style="99" hidden="1" customWidth="1"/>
    <col min="11265" max="11265" width="20" style="99" customWidth="1"/>
    <col min="11266" max="11266" width="20.85546875" style="99" customWidth="1"/>
    <col min="11267" max="11267" width="25" style="99" customWidth="1"/>
    <col min="11268" max="11268" width="18.7109375" style="99" customWidth="1"/>
    <col min="11269" max="11269" width="29.7109375" style="99" customWidth="1"/>
    <col min="11270" max="11270" width="13.42578125" style="99" customWidth="1"/>
    <col min="11271" max="11271" width="13.85546875" style="99" customWidth="1"/>
    <col min="11272" max="11276" width="16.5703125" style="99" customWidth="1"/>
    <col min="11277" max="11277" width="20.5703125" style="99" customWidth="1"/>
    <col min="11278" max="11278" width="21.140625" style="99" customWidth="1"/>
    <col min="11279" max="11279" width="9.5703125" style="99" customWidth="1"/>
    <col min="11280" max="11280" width="0.42578125" style="99" customWidth="1"/>
    <col min="11281" max="11287" width="6.42578125" style="99" customWidth="1"/>
    <col min="11288" max="11516" width="11.42578125" style="99"/>
    <col min="11517" max="11517" width="1" style="99" customWidth="1"/>
    <col min="11518" max="11518" width="4.28515625" style="99" customWidth="1"/>
    <col min="11519" max="11519" width="34.7109375" style="99" customWidth="1"/>
    <col min="11520" max="11520" width="0" style="99" hidden="1" customWidth="1"/>
    <col min="11521" max="11521" width="20" style="99" customWidth="1"/>
    <col min="11522" max="11522" width="20.85546875" style="99" customWidth="1"/>
    <col min="11523" max="11523" width="25" style="99" customWidth="1"/>
    <col min="11524" max="11524" width="18.7109375" style="99" customWidth="1"/>
    <col min="11525" max="11525" width="29.7109375" style="99" customWidth="1"/>
    <col min="11526" max="11526" width="13.42578125" style="99" customWidth="1"/>
    <col min="11527" max="11527" width="13.85546875" style="99" customWidth="1"/>
    <col min="11528" max="11532" width="16.5703125" style="99" customWidth="1"/>
    <col min="11533" max="11533" width="20.5703125" style="99" customWidth="1"/>
    <col min="11534" max="11534" width="21.140625" style="99" customWidth="1"/>
    <col min="11535" max="11535" width="9.5703125" style="99" customWidth="1"/>
    <col min="11536" max="11536" width="0.42578125" style="99" customWidth="1"/>
    <col min="11537" max="11543" width="6.42578125" style="99" customWidth="1"/>
    <col min="11544" max="11772" width="11.42578125" style="99"/>
    <col min="11773" max="11773" width="1" style="99" customWidth="1"/>
    <col min="11774" max="11774" width="4.28515625" style="99" customWidth="1"/>
    <col min="11775" max="11775" width="34.7109375" style="99" customWidth="1"/>
    <col min="11776" max="11776" width="0" style="99" hidden="1" customWidth="1"/>
    <col min="11777" max="11777" width="20" style="99" customWidth="1"/>
    <col min="11778" max="11778" width="20.85546875" style="99" customWidth="1"/>
    <col min="11779" max="11779" width="25" style="99" customWidth="1"/>
    <col min="11780" max="11780" width="18.7109375" style="99" customWidth="1"/>
    <col min="11781" max="11781" width="29.7109375" style="99" customWidth="1"/>
    <col min="11782" max="11782" width="13.42578125" style="99" customWidth="1"/>
    <col min="11783" max="11783" width="13.85546875" style="99" customWidth="1"/>
    <col min="11784" max="11788" width="16.5703125" style="99" customWidth="1"/>
    <col min="11789" max="11789" width="20.5703125" style="99" customWidth="1"/>
    <col min="11790" max="11790" width="21.140625" style="99" customWidth="1"/>
    <col min="11791" max="11791" width="9.5703125" style="99" customWidth="1"/>
    <col min="11792" max="11792" width="0.42578125" style="99" customWidth="1"/>
    <col min="11793" max="11799" width="6.42578125" style="99" customWidth="1"/>
    <col min="11800" max="12028" width="11.42578125" style="99"/>
    <col min="12029" max="12029" width="1" style="99" customWidth="1"/>
    <col min="12030" max="12030" width="4.28515625" style="99" customWidth="1"/>
    <col min="12031" max="12031" width="34.7109375" style="99" customWidth="1"/>
    <col min="12032" max="12032" width="0" style="99" hidden="1" customWidth="1"/>
    <col min="12033" max="12033" width="20" style="99" customWidth="1"/>
    <col min="12034" max="12034" width="20.85546875" style="99" customWidth="1"/>
    <col min="12035" max="12035" width="25" style="99" customWidth="1"/>
    <col min="12036" max="12036" width="18.7109375" style="99" customWidth="1"/>
    <col min="12037" max="12037" width="29.7109375" style="99" customWidth="1"/>
    <col min="12038" max="12038" width="13.42578125" style="99" customWidth="1"/>
    <col min="12039" max="12039" width="13.85546875" style="99" customWidth="1"/>
    <col min="12040" max="12044" width="16.5703125" style="99" customWidth="1"/>
    <col min="12045" max="12045" width="20.5703125" style="99" customWidth="1"/>
    <col min="12046" max="12046" width="21.140625" style="99" customWidth="1"/>
    <col min="12047" max="12047" width="9.5703125" style="99" customWidth="1"/>
    <col min="12048" max="12048" width="0.42578125" style="99" customWidth="1"/>
    <col min="12049" max="12055" width="6.42578125" style="99" customWidth="1"/>
    <col min="12056" max="12284" width="11.42578125" style="99"/>
    <col min="12285" max="12285" width="1" style="99" customWidth="1"/>
    <col min="12286" max="12286" width="4.28515625" style="99" customWidth="1"/>
    <col min="12287" max="12287" width="34.7109375" style="99" customWidth="1"/>
    <col min="12288" max="12288" width="0" style="99" hidden="1" customWidth="1"/>
    <col min="12289" max="12289" width="20" style="99" customWidth="1"/>
    <col min="12290" max="12290" width="20.85546875" style="99" customWidth="1"/>
    <col min="12291" max="12291" width="25" style="99" customWidth="1"/>
    <col min="12292" max="12292" width="18.7109375" style="99" customWidth="1"/>
    <col min="12293" max="12293" width="29.7109375" style="99" customWidth="1"/>
    <col min="12294" max="12294" width="13.42578125" style="99" customWidth="1"/>
    <col min="12295" max="12295" width="13.85546875" style="99" customWidth="1"/>
    <col min="12296" max="12300" width="16.5703125" style="99" customWidth="1"/>
    <col min="12301" max="12301" width="20.5703125" style="99" customWidth="1"/>
    <col min="12302" max="12302" width="21.140625" style="99" customWidth="1"/>
    <col min="12303" max="12303" width="9.5703125" style="99" customWidth="1"/>
    <col min="12304" max="12304" width="0.42578125" style="99" customWidth="1"/>
    <col min="12305" max="12311" width="6.42578125" style="99" customWidth="1"/>
    <col min="12312" max="12540" width="11.42578125" style="99"/>
    <col min="12541" max="12541" width="1" style="99" customWidth="1"/>
    <col min="12542" max="12542" width="4.28515625" style="99" customWidth="1"/>
    <col min="12543" max="12543" width="34.7109375" style="99" customWidth="1"/>
    <col min="12544" max="12544" width="0" style="99" hidden="1" customWidth="1"/>
    <col min="12545" max="12545" width="20" style="99" customWidth="1"/>
    <col min="12546" max="12546" width="20.85546875" style="99" customWidth="1"/>
    <col min="12547" max="12547" width="25" style="99" customWidth="1"/>
    <col min="12548" max="12548" width="18.7109375" style="99" customWidth="1"/>
    <col min="12549" max="12549" width="29.7109375" style="99" customWidth="1"/>
    <col min="12550" max="12550" width="13.42578125" style="99" customWidth="1"/>
    <col min="12551" max="12551" width="13.85546875" style="99" customWidth="1"/>
    <col min="12552" max="12556" width="16.5703125" style="99" customWidth="1"/>
    <col min="12557" max="12557" width="20.5703125" style="99" customWidth="1"/>
    <col min="12558" max="12558" width="21.140625" style="99" customWidth="1"/>
    <col min="12559" max="12559" width="9.5703125" style="99" customWidth="1"/>
    <col min="12560" max="12560" width="0.42578125" style="99" customWidth="1"/>
    <col min="12561" max="12567" width="6.42578125" style="99" customWidth="1"/>
    <col min="12568" max="12796" width="11.42578125" style="99"/>
    <col min="12797" max="12797" width="1" style="99" customWidth="1"/>
    <col min="12798" max="12798" width="4.28515625" style="99" customWidth="1"/>
    <col min="12799" max="12799" width="34.7109375" style="99" customWidth="1"/>
    <col min="12800" max="12800" width="0" style="99" hidden="1" customWidth="1"/>
    <col min="12801" max="12801" width="20" style="99" customWidth="1"/>
    <col min="12802" max="12802" width="20.85546875" style="99" customWidth="1"/>
    <col min="12803" max="12803" width="25" style="99" customWidth="1"/>
    <col min="12804" max="12804" width="18.7109375" style="99" customWidth="1"/>
    <col min="12805" max="12805" width="29.7109375" style="99" customWidth="1"/>
    <col min="12806" max="12806" width="13.42578125" style="99" customWidth="1"/>
    <col min="12807" max="12807" width="13.85546875" style="99" customWidth="1"/>
    <col min="12808" max="12812" width="16.5703125" style="99" customWidth="1"/>
    <col min="12813" max="12813" width="20.5703125" style="99" customWidth="1"/>
    <col min="12814" max="12814" width="21.140625" style="99" customWidth="1"/>
    <col min="12815" max="12815" width="9.5703125" style="99" customWidth="1"/>
    <col min="12816" max="12816" width="0.42578125" style="99" customWidth="1"/>
    <col min="12817" max="12823" width="6.42578125" style="99" customWidth="1"/>
    <col min="12824" max="13052" width="11.42578125" style="99"/>
    <col min="13053" max="13053" width="1" style="99" customWidth="1"/>
    <col min="13054" max="13054" width="4.28515625" style="99" customWidth="1"/>
    <col min="13055" max="13055" width="34.7109375" style="99" customWidth="1"/>
    <col min="13056" max="13056" width="0" style="99" hidden="1" customWidth="1"/>
    <col min="13057" max="13057" width="20" style="99" customWidth="1"/>
    <col min="13058" max="13058" width="20.85546875" style="99" customWidth="1"/>
    <col min="13059" max="13059" width="25" style="99" customWidth="1"/>
    <col min="13060" max="13060" width="18.7109375" style="99" customWidth="1"/>
    <col min="13061" max="13061" width="29.7109375" style="99" customWidth="1"/>
    <col min="13062" max="13062" width="13.42578125" style="99" customWidth="1"/>
    <col min="13063" max="13063" width="13.85546875" style="99" customWidth="1"/>
    <col min="13064" max="13068" width="16.5703125" style="99" customWidth="1"/>
    <col min="13069" max="13069" width="20.5703125" style="99" customWidth="1"/>
    <col min="13070" max="13070" width="21.140625" style="99" customWidth="1"/>
    <col min="13071" max="13071" width="9.5703125" style="99" customWidth="1"/>
    <col min="13072" max="13072" width="0.42578125" style="99" customWidth="1"/>
    <col min="13073" max="13079" width="6.42578125" style="99" customWidth="1"/>
    <col min="13080" max="13308" width="11.42578125" style="99"/>
    <col min="13309" max="13309" width="1" style="99" customWidth="1"/>
    <col min="13310" max="13310" width="4.28515625" style="99" customWidth="1"/>
    <col min="13311" max="13311" width="34.7109375" style="99" customWidth="1"/>
    <col min="13312" max="13312" width="0" style="99" hidden="1" customWidth="1"/>
    <col min="13313" max="13313" width="20" style="99" customWidth="1"/>
    <col min="13314" max="13314" width="20.85546875" style="99" customWidth="1"/>
    <col min="13315" max="13315" width="25" style="99" customWidth="1"/>
    <col min="13316" max="13316" width="18.7109375" style="99" customWidth="1"/>
    <col min="13317" max="13317" width="29.7109375" style="99" customWidth="1"/>
    <col min="13318" max="13318" width="13.42578125" style="99" customWidth="1"/>
    <col min="13319" max="13319" width="13.85546875" style="99" customWidth="1"/>
    <col min="13320" max="13324" width="16.5703125" style="99" customWidth="1"/>
    <col min="13325" max="13325" width="20.5703125" style="99" customWidth="1"/>
    <col min="13326" max="13326" width="21.140625" style="99" customWidth="1"/>
    <col min="13327" max="13327" width="9.5703125" style="99" customWidth="1"/>
    <col min="13328" max="13328" width="0.42578125" style="99" customWidth="1"/>
    <col min="13329" max="13335" width="6.42578125" style="99" customWidth="1"/>
    <col min="13336" max="13564" width="11.42578125" style="99"/>
    <col min="13565" max="13565" width="1" style="99" customWidth="1"/>
    <col min="13566" max="13566" width="4.28515625" style="99" customWidth="1"/>
    <col min="13567" max="13567" width="34.7109375" style="99" customWidth="1"/>
    <col min="13568" max="13568" width="0" style="99" hidden="1" customWidth="1"/>
    <col min="13569" max="13569" width="20" style="99" customWidth="1"/>
    <col min="13570" max="13570" width="20.85546875" style="99" customWidth="1"/>
    <col min="13571" max="13571" width="25" style="99" customWidth="1"/>
    <col min="13572" max="13572" width="18.7109375" style="99" customWidth="1"/>
    <col min="13573" max="13573" width="29.7109375" style="99" customWidth="1"/>
    <col min="13574" max="13574" width="13.42578125" style="99" customWidth="1"/>
    <col min="13575" max="13575" width="13.85546875" style="99" customWidth="1"/>
    <col min="13576" max="13580" width="16.5703125" style="99" customWidth="1"/>
    <col min="13581" max="13581" width="20.5703125" style="99" customWidth="1"/>
    <col min="13582" max="13582" width="21.140625" style="99" customWidth="1"/>
    <col min="13583" max="13583" width="9.5703125" style="99" customWidth="1"/>
    <col min="13584" max="13584" width="0.42578125" style="99" customWidth="1"/>
    <col min="13585" max="13591" width="6.42578125" style="99" customWidth="1"/>
    <col min="13592" max="13820" width="11.42578125" style="99"/>
    <col min="13821" max="13821" width="1" style="99" customWidth="1"/>
    <col min="13822" max="13822" width="4.28515625" style="99" customWidth="1"/>
    <col min="13823" max="13823" width="34.7109375" style="99" customWidth="1"/>
    <col min="13824" max="13824" width="0" style="99" hidden="1" customWidth="1"/>
    <col min="13825" max="13825" width="20" style="99" customWidth="1"/>
    <col min="13826" max="13826" width="20.85546875" style="99" customWidth="1"/>
    <col min="13827" max="13827" width="25" style="99" customWidth="1"/>
    <col min="13828" max="13828" width="18.7109375" style="99" customWidth="1"/>
    <col min="13829" max="13829" width="29.7109375" style="99" customWidth="1"/>
    <col min="13830" max="13830" width="13.42578125" style="99" customWidth="1"/>
    <col min="13831" max="13831" width="13.85546875" style="99" customWidth="1"/>
    <col min="13832" max="13836" width="16.5703125" style="99" customWidth="1"/>
    <col min="13837" max="13837" width="20.5703125" style="99" customWidth="1"/>
    <col min="13838" max="13838" width="21.140625" style="99" customWidth="1"/>
    <col min="13839" max="13839" width="9.5703125" style="99" customWidth="1"/>
    <col min="13840" max="13840" width="0.42578125" style="99" customWidth="1"/>
    <col min="13841" max="13847" width="6.42578125" style="99" customWidth="1"/>
    <col min="13848" max="14076" width="11.42578125" style="99"/>
    <col min="14077" max="14077" width="1" style="99" customWidth="1"/>
    <col min="14078" max="14078" width="4.28515625" style="99" customWidth="1"/>
    <col min="14079" max="14079" width="34.7109375" style="99" customWidth="1"/>
    <col min="14080" max="14080" width="0" style="99" hidden="1" customWidth="1"/>
    <col min="14081" max="14081" width="20" style="99" customWidth="1"/>
    <col min="14082" max="14082" width="20.85546875" style="99" customWidth="1"/>
    <col min="14083" max="14083" width="25" style="99" customWidth="1"/>
    <col min="14084" max="14084" width="18.7109375" style="99" customWidth="1"/>
    <col min="14085" max="14085" width="29.7109375" style="99" customWidth="1"/>
    <col min="14086" max="14086" width="13.42578125" style="99" customWidth="1"/>
    <col min="14087" max="14087" width="13.85546875" style="99" customWidth="1"/>
    <col min="14088" max="14092" width="16.5703125" style="99" customWidth="1"/>
    <col min="14093" max="14093" width="20.5703125" style="99" customWidth="1"/>
    <col min="14094" max="14094" width="21.140625" style="99" customWidth="1"/>
    <col min="14095" max="14095" width="9.5703125" style="99" customWidth="1"/>
    <col min="14096" max="14096" width="0.42578125" style="99" customWidth="1"/>
    <col min="14097" max="14103" width="6.42578125" style="99" customWidth="1"/>
    <col min="14104" max="14332" width="11.42578125" style="99"/>
    <col min="14333" max="14333" width="1" style="99" customWidth="1"/>
    <col min="14334" max="14334" width="4.28515625" style="99" customWidth="1"/>
    <col min="14335" max="14335" width="34.7109375" style="99" customWidth="1"/>
    <col min="14336" max="14336" width="0" style="99" hidden="1" customWidth="1"/>
    <col min="14337" max="14337" width="20" style="99" customWidth="1"/>
    <col min="14338" max="14338" width="20.85546875" style="99" customWidth="1"/>
    <col min="14339" max="14339" width="25" style="99" customWidth="1"/>
    <col min="14340" max="14340" width="18.7109375" style="99" customWidth="1"/>
    <col min="14341" max="14341" width="29.7109375" style="99" customWidth="1"/>
    <col min="14342" max="14342" width="13.42578125" style="99" customWidth="1"/>
    <col min="14343" max="14343" width="13.85546875" style="99" customWidth="1"/>
    <col min="14344" max="14348" width="16.5703125" style="99" customWidth="1"/>
    <col min="14349" max="14349" width="20.5703125" style="99" customWidth="1"/>
    <col min="14350" max="14350" width="21.140625" style="99" customWidth="1"/>
    <col min="14351" max="14351" width="9.5703125" style="99" customWidth="1"/>
    <col min="14352" max="14352" width="0.42578125" style="99" customWidth="1"/>
    <col min="14353" max="14359" width="6.42578125" style="99" customWidth="1"/>
    <col min="14360" max="14588" width="11.42578125" style="99"/>
    <col min="14589" max="14589" width="1" style="99" customWidth="1"/>
    <col min="14590" max="14590" width="4.28515625" style="99" customWidth="1"/>
    <col min="14591" max="14591" width="34.7109375" style="99" customWidth="1"/>
    <col min="14592" max="14592" width="0" style="99" hidden="1" customWidth="1"/>
    <col min="14593" max="14593" width="20" style="99" customWidth="1"/>
    <col min="14594" max="14594" width="20.85546875" style="99" customWidth="1"/>
    <col min="14595" max="14595" width="25" style="99" customWidth="1"/>
    <col min="14596" max="14596" width="18.7109375" style="99" customWidth="1"/>
    <col min="14597" max="14597" width="29.7109375" style="99" customWidth="1"/>
    <col min="14598" max="14598" width="13.42578125" style="99" customWidth="1"/>
    <col min="14599" max="14599" width="13.85546875" style="99" customWidth="1"/>
    <col min="14600" max="14604" width="16.5703125" style="99" customWidth="1"/>
    <col min="14605" max="14605" width="20.5703125" style="99" customWidth="1"/>
    <col min="14606" max="14606" width="21.140625" style="99" customWidth="1"/>
    <col min="14607" max="14607" width="9.5703125" style="99" customWidth="1"/>
    <col min="14608" max="14608" width="0.42578125" style="99" customWidth="1"/>
    <col min="14609" max="14615" width="6.42578125" style="99" customWidth="1"/>
    <col min="14616" max="14844" width="11.42578125" style="99"/>
    <col min="14845" max="14845" width="1" style="99" customWidth="1"/>
    <col min="14846" max="14846" width="4.28515625" style="99" customWidth="1"/>
    <col min="14847" max="14847" width="34.7109375" style="99" customWidth="1"/>
    <col min="14848" max="14848" width="0" style="99" hidden="1" customWidth="1"/>
    <col min="14849" max="14849" width="20" style="99" customWidth="1"/>
    <col min="14850" max="14850" width="20.85546875" style="99" customWidth="1"/>
    <col min="14851" max="14851" width="25" style="99" customWidth="1"/>
    <col min="14852" max="14852" width="18.7109375" style="99" customWidth="1"/>
    <col min="14853" max="14853" width="29.7109375" style="99" customWidth="1"/>
    <col min="14854" max="14854" width="13.42578125" style="99" customWidth="1"/>
    <col min="14855" max="14855" width="13.85546875" style="99" customWidth="1"/>
    <col min="14856" max="14860" width="16.5703125" style="99" customWidth="1"/>
    <col min="14861" max="14861" width="20.5703125" style="99" customWidth="1"/>
    <col min="14862" max="14862" width="21.140625" style="99" customWidth="1"/>
    <col min="14863" max="14863" width="9.5703125" style="99" customWidth="1"/>
    <col min="14864" max="14864" width="0.42578125" style="99" customWidth="1"/>
    <col min="14865" max="14871" width="6.42578125" style="99" customWidth="1"/>
    <col min="14872" max="15100" width="11.42578125" style="99"/>
    <col min="15101" max="15101" width="1" style="99" customWidth="1"/>
    <col min="15102" max="15102" width="4.28515625" style="99" customWidth="1"/>
    <col min="15103" max="15103" width="34.7109375" style="99" customWidth="1"/>
    <col min="15104" max="15104" width="0" style="99" hidden="1" customWidth="1"/>
    <col min="15105" max="15105" width="20" style="99" customWidth="1"/>
    <col min="15106" max="15106" width="20.85546875" style="99" customWidth="1"/>
    <col min="15107" max="15107" width="25" style="99" customWidth="1"/>
    <col min="15108" max="15108" width="18.7109375" style="99" customWidth="1"/>
    <col min="15109" max="15109" width="29.7109375" style="99" customWidth="1"/>
    <col min="15110" max="15110" width="13.42578125" style="99" customWidth="1"/>
    <col min="15111" max="15111" width="13.85546875" style="99" customWidth="1"/>
    <col min="15112" max="15116" width="16.5703125" style="99" customWidth="1"/>
    <col min="15117" max="15117" width="20.5703125" style="99" customWidth="1"/>
    <col min="15118" max="15118" width="21.140625" style="99" customWidth="1"/>
    <col min="15119" max="15119" width="9.5703125" style="99" customWidth="1"/>
    <col min="15120" max="15120" width="0.42578125" style="99" customWidth="1"/>
    <col min="15121" max="15127" width="6.42578125" style="99" customWidth="1"/>
    <col min="15128" max="15356" width="11.42578125" style="99"/>
    <col min="15357" max="15357" width="1" style="99" customWidth="1"/>
    <col min="15358" max="15358" width="4.28515625" style="99" customWidth="1"/>
    <col min="15359" max="15359" width="34.7109375" style="99" customWidth="1"/>
    <col min="15360" max="15360" width="0" style="99" hidden="1" customWidth="1"/>
    <col min="15361" max="15361" width="20" style="99" customWidth="1"/>
    <col min="15362" max="15362" width="20.85546875" style="99" customWidth="1"/>
    <col min="15363" max="15363" width="25" style="99" customWidth="1"/>
    <col min="15364" max="15364" width="18.7109375" style="99" customWidth="1"/>
    <col min="15365" max="15365" width="29.7109375" style="99" customWidth="1"/>
    <col min="15366" max="15366" width="13.42578125" style="99" customWidth="1"/>
    <col min="15367" max="15367" width="13.85546875" style="99" customWidth="1"/>
    <col min="15368" max="15372" width="16.5703125" style="99" customWidth="1"/>
    <col min="15373" max="15373" width="20.5703125" style="99" customWidth="1"/>
    <col min="15374" max="15374" width="21.140625" style="99" customWidth="1"/>
    <col min="15375" max="15375" width="9.5703125" style="99" customWidth="1"/>
    <col min="15376" max="15376" width="0.42578125" style="99" customWidth="1"/>
    <col min="15377" max="15383" width="6.42578125" style="99" customWidth="1"/>
    <col min="15384" max="15612" width="11.42578125" style="99"/>
    <col min="15613" max="15613" width="1" style="99" customWidth="1"/>
    <col min="15614" max="15614" width="4.28515625" style="99" customWidth="1"/>
    <col min="15615" max="15615" width="34.7109375" style="99" customWidth="1"/>
    <col min="15616" max="15616" width="0" style="99" hidden="1" customWidth="1"/>
    <col min="15617" max="15617" width="20" style="99" customWidth="1"/>
    <col min="15618" max="15618" width="20.85546875" style="99" customWidth="1"/>
    <col min="15619" max="15619" width="25" style="99" customWidth="1"/>
    <col min="15620" max="15620" width="18.7109375" style="99" customWidth="1"/>
    <col min="15621" max="15621" width="29.7109375" style="99" customWidth="1"/>
    <col min="15622" max="15622" width="13.42578125" style="99" customWidth="1"/>
    <col min="15623" max="15623" width="13.85546875" style="99" customWidth="1"/>
    <col min="15624" max="15628" width="16.5703125" style="99" customWidth="1"/>
    <col min="15629" max="15629" width="20.5703125" style="99" customWidth="1"/>
    <col min="15630" max="15630" width="21.140625" style="99" customWidth="1"/>
    <col min="15631" max="15631" width="9.5703125" style="99" customWidth="1"/>
    <col min="15632" max="15632" width="0.42578125" style="99" customWidth="1"/>
    <col min="15633" max="15639" width="6.42578125" style="99" customWidth="1"/>
    <col min="15640" max="15868" width="11.42578125" style="99"/>
    <col min="15869" max="15869" width="1" style="99" customWidth="1"/>
    <col min="15870" max="15870" width="4.28515625" style="99" customWidth="1"/>
    <col min="15871" max="15871" width="34.7109375" style="99" customWidth="1"/>
    <col min="15872" max="15872" width="0" style="99" hidden="1" customWidth="1"/>
    <col min="15873" max="15873" width="20" style="99" customWidth="1"/>
    <col min="15874" max="15874" width="20.85546875" style="99" customWidth="1"/>
    <col min="15875" max="15875" width="25" style="99" customWidth="1"/>
    <col min="15876" max="15876" width="18.7109375" style="99" customWidth="1"/>
    <col min="15877" max="15877" width="29.7109375" style="99" customWidth="1"/>
    <col min="15878" max="15878" width="13.42578125" style="99" customWidth="1"/>
    <col min="15879" max="15879" width="13.85546875" style="99" customWidth="1"/>
    <col min="15880" max="15884" width="16.5703125" style="99" customWidth="1"/>
    <col min="15885" max="15885" width="20.5703125" style="99" customWidth="1"/>
    <col min="15886" max="15886" width="21.140625" style="99" customWidth="1"/>
    <col min="15887" max="15887" width="9.5703125" style="99" customWidth="1"/>
    <col min="15888" max="15888" width="0.42578125" style="99" customWidth="1"/>
    <col min="15889" max="15895" width="6.42578125" style="99" customWidth="1"/>
    <col min="15896" max="16124" width="11.42578125" style="99"/>
    <col min="16125" max="16125" width="1" style="99" customWidth="1"/>
    <col min="16126" max="16126" width="4.28515625" style="99" customWidth="1"/>
    <col min="16127" max="16127" width="34.7109375" style="99" customWidth="1"/>
    <col min="16128" max="16128" width="0" style="99" hidden="1" customWidth="1"/>
    <col min="16129" max="16129" width="20" style="99" customWidth="1"/>
    <col min="16130" max="16130" width="20.85546875" style="99" customWidth="1"/>
    <col min="16131" max="16131" width="25" style="99" customWidth="1"/>
    <col min="16132" max="16132" width="18.7109375" style="99" customWidth="1"/>
    <col min="16133" max="16133" width="29.7109375" style="99" customWidth="1"/>
    <col min="16134" max="16134" width="13.42578125" style="99" customWidth="1"/>
    <col min="16135" max="16135" width="13.85546875" style="99" customWidth="1"/>
    <col min="16136" max="16140" width="16.5703125" style="99" customWidth="1"/>
    <col min="16141" max="16141" width="20.5703125" style="99" customWidth="1"/>
    <col min="16142" max="16142" width="21.140625" style="99" customWidth="1"/>
    <col min="16143" max="16143" width="9.5703125" style="99" customWidth="1"/>
    <col min="16144" max="16144" width="0.42578125" style="99" customWidth="1"/>
    <col min="16145" max="16151" width="6.42578125" style="99" customWidth="1"/>
    <col min="16152" max="16372" width="11.42578125" style="99"/>
    <col min="16373" max="16384" width="11.42578125" style="99" customWidth="1"/>
  </cols>
  <sheetData>
    <row r="1" spans="2:17" x14ac:dyDescent="0.25">
      <c r="B1" s="289" t="s">
        <v>398</v>
      </c>
      <c r="C1" s="289"/>
      <c r="D1" s="289"/>
      <c r="E1" s="289"/>
      <c r="F1" s="289"/>
      <c r="G1" s="289"/>
      <c r="H1" s="289"/>
      <c r="I1" s="289"/>
      <c r="J1" s="289"/>
      <c r="K1" s="289"/>
      <c r="L1" s="289"/>
      <c r="M1" s="289"/>
      <c r="N1" s="289"/>
      <c r="O1" s="289"/>
      <c r="P1" s="289"/>
      <c r="Q1" s="289"/>
    </row>
    <row r="2" spans="2:17" x14ac:dyDescent="0.25">
      <c r="B2" s="97" t="s">
        <v>56</v>
      </c>
      <c r="C2" s="98"/>
      <c r="D2" s="98"/>
      <c r="E2" s="98"/>
      <c r="F2" s="98"/>
      <c r="G2" s="98"/>
      <c r="H2" s="98"/>
      <c r="I2" s="98"/>
      <c r="J2" s="98"/>
      <c r="K2" s="98"/>
      <c r="L2" s="98"/>
      <c r="M2" s="98"/>
      <c r="N2" s="98"/>
      <c r="O2" s="98"/>
      <c r="P2" s="98"/>
      <c r="Q2" s="98"/>
    </row>
    <row r="4" spans="2:17" x14ac:dyDescent="0.25">
      <c r="B4" s="97" t="s">
        <v>44</v>
      </c>
      <c r="C4" s="98"/>
      <c r="D4" s="98"/>
      <c r="E4" s="98"/>
      <c r="F4" s="98"/>
      <c r="G4" s="98"/>
      <c r="H4" s="98"/>
      <c r="I4" s="98"/>
      <c r="J4" s="98"/>
      <c r="K4" s="98"/>
      <c r="L4" s="98"/>
      <c r="M4" s="98"/>
      <c r="N4" s="98"/>
      <c r="O4" s="98"/>
      <c r="P4" s="98"/>
      <c r="Q4" s="98"/>
    </row>
    <row r="5" spans="2:17" ht="21.75" thickBot="1" x14ac:dyDescent="0.3"/>
    <row r="6" spans="2:17" ht="21.75" thickBot="1" x14ac:dyDescent="0.3">
      <c r="B6" s="2" t="s">
        <v>4</v>
      </c>
      <c r="C6" s="100" t="s">
        <v>179</v>
      </c>
      <c r="D6" s="100"/>
      <c r="E6" s="100"/>
      <c r="F6" s="100"/>
      <c r="G6" s="100"/>
      <c r="H6" s="100"/>
      <c r="I6" s="100"/>
      <c r="J6" s="100"/>
      <c r="K6" s="100"/>
      <c r="L6" s="100"/>
      <c r="M6" s="100"/>
      <c r="N6" s="100"/>
      <c r="O6" s="101"/>
    </row>
    <row r="7" spans="2:17" ht="21.75" thickBot="1" x14ac:dyDescent="0.3">
      <c r="B7" s="2" t="s">
        <v>157</v>
      </c>
      <c r="C7" s="102" t="s">
        <v>180</v>
      </c>
      <c r="D7" s="102"/>
      <c r="E7" s="102"/>
      <c r="F7" s="102"/>
      <c r="G7" s="102"/>
      <c r="H7" s="102"/>
      <c r="I7" s="102"/>
      <c r="J7" s="102"/>
      <c r="K7" s="102"/>
      <c r="L7" s="102"/>
      <c r="M7" s="102"/>
      <c r="N7" s="102"/>
      <c r="O7" s="103"/>
    </row>
    <row r="8" spans="2:17" ht="21.75" thickBot="1" x14ac:dyDescent="0.3">
      <c r="B8" s="2" t="s">
        <v>5</v>
      </c>
      <c r="C8" s="100"/>
      <c r="D8" s="100"/>
      <c r="E8" s="100"/>
      <c r="F8" s="100"/>
      <c r="G8" s="100"/>
      <c r="H8" s="100"/>
      <c r="I8" s="100"/>
      <c r="J8" s="100"/>
      <c r="K8" s="100"/>
      <c r="L8" s="100"/>
      <c r="M8" s="100"/>
      <c r="N8" s="100"/>
      <c r="O8" s="101"/>
    </row>
    <row r="9" spans="2:17" ht="21.75" thickBot="1" x14ac:dyDescent="0.3">
      <c r="B9" s="2" t="s">
        <v>6</v>
      </c>
      <c r="C9" s="100"/>
      <c r="D9" s="100"/>
      <c r="E9" s="100"/>
      <c r="F9" s="100"/>
      <c r="G9" s="100"/>
      <c r="H9" s="100"/>
      <c r="I9" s="100"/>
      <c r="J9" s="100"/>
      <c r="K9" s="100"/>
      <c r="L9" s="100"/>
      <c r="M9" s="100"/>
      <c r="N9" s="100"/>
      <c r="O9" s="101"/>
    </row>
    <row r="10" spans="2:17" ht="21.75" thickBot="1" x14ac:dyDescent="0.3">
      <c r="B10" s="2" t="s">
        <v>7</v>
      </c>
      <c r="C10" s="100"/>
      <c r="D10" s="100"/>
      <c r="E10" s="100"/>
      <c r="F10" s="100"/>
      <c r="G10" s="100"/>
      <c r="H10" s="100"/>
      <c r="I10" s="100"/>
      <c r="J10" s="100"/>
      <c r="K10" s="100"/>
      <c r="L10" s="100"/>
      <c r="M10" s="100"/>
      <c r="N10" s="100"/>
      <c r="O10" s="101"/>
    </row>
    <row r="11" spans="2:17" ht="21.75" thickBot="1" x14ac:dyDescent="0.3">
      <c r="B11" s="2" t="s">
        <v>8</v>
      </c>
      <c r="C11" s="104">
        <v>25</v>
      </c>
      <c r="D11" s="104"/>
      <c r="E11" s="105"/>
      <c r="F11" s="106"/>
      <c r="G11" s="106"/>
      <c r="H11" s="106"/>
      <c r="I11" s="106"/>
      <c r="J11" s="106"/>
      <c r="K11" s="106"/>
      <c r="L11" s="106"/>
      <c r="M11" s="106"/>
      <c r="N11" s="106"/>
      <c r="O11" s="107"/>
    </row>
    <row r="12" spans="2:17" ht="21.75" thickBot="1" x14ac:dyDescent="0.3">
      <c r="B12" s="108" t="s">
        <v>9</v>
      </c>
      <c r="C12" s="109">
        <v>41971</v>
      </c>
      <c r="D12" s="110"/>
      <c r="E12" s="110"/>
      <c r="F12" s="110"/>
      <c r="G12" s="110"/>
      <c r="H12" s="110"/>
      <c r="I12" s="110"/>
      <c r="J12" s="110"/>
      <c r="K12" s="110"/>
      <c r="L12" s="110"/>
      <c r="M12" s="110"/>
      <c r="N12" s="110"/>
      <c r="O12" s="111"/>
    </row>
    <row r="13" spans="2:17" x14ac:dyDescent="0.25">
      <c r="B13" s="112"/>
      <c r="C13" s="113"/>
      <c r="D13" s="114"/>
      <c r="E13" s="114"/>
      <c r="F13" s="114"/>
      <c r="G13" s="114"/>
      <c r="H13" s="114"/>
      <c r="I13" s="115"/>
      <c r="J13" s="115"/>
      <c r="K13" s="115"/>
      <c r="L13" s="115"/>
      <c r="M13" s="115"/>
      <c r="N13" s="115"/>
      <c r="O13" s="114"/>
    </row>
    <row r="14" spans="2:17" x14ac:dyDescent="0.25">
      <c r="I14" s="115"/>
      <c r="J14" s="115"/>
      <c r="K14" s="115"/>
      <c r="L14" s="115"/>
      <c r="M14" s="115"/>
      <c r="N14" s="115"/>
      <c r="O14" s="116"/>
    </row>
    <row r="15" spans="2:17" x14ac:dyDescent="0.25">
      <c r="I15" s="115"/>
      <c r="J15" s="115"/>
      <c r="K15" s="115"/>
      <c r="L15" s="115"/>
      <c r="M15" s="115"/>
      <c r="N15" s="115"/>
      <c r="O15" s="116"/>
    </row>
    <row r="16" spans="2:17" ht="42" x14ac:dyDescent="0.25">
      <c r="B16" s="117" t="s">
        <v>158</v>
      </c>
      <c r="C16" s="117"/>
      <c r="D16" s="118" t="s">
        <v>12</v>
      </c>
      <c r="E16" s="118" t="s">
        <v>13</v>
      </c>
      <c r="F16" s="118" t="s">
        <v>28</v>
      </c>
      <c r="G16" s="119"/>
      <c r="H16" s="119"/>
      <c r="I16" s="119"/>
      <c r="J16" s="119"/>
      <c r="K16" s="119"/>
      <c r="L16" s="119"/>
      <c r="M16" s="116"/>
    </row>
    <row r="17" spans="1:22" ht="49.5" customHeight="1" x14ac:dyDescent="0.35">
      <c r="B17" s="117"/>
      <c r="C17" s="117"/>
      <c r="D17" s="118" t="s">
        <v>306</v>
      </c>
      <c r="E17" s="120">
        <v>1083713498</v>
      </c>
      <c r="F17" s="121">
        <v>445</v>
      </c>
      <c r="G17" s="287" t="s">
        <v>307</v>
      </c>
      <c r="H17" s="287"/>
      <c r="I17" s="287"/>
      <c r="J17" s="287"/>
      <c r="K17" s="287"/>
      <c r="L17" s="287"/>
      <c r="M17" s="287"/>
      <c r="N17" s="287"/>
      <c r="O17" s="287"/>
      <c r="P17" s="287"/>
      <c r="Q17" s="287"/>
      <c r="R17" s="287"/>
      <c r="S17" s="287"/>
      <c r="T17" s="287"/>
      <c r="U17" s="287"/>
    </row>
    <row r="18" spans="1:22" x14ac:dyDescent="0.25">
      <c r="B18" s="117"/>
      <c r="C18" s="117"/>
      <c r="D18" s="118"/>
      <c r="E18" s="123"/>
      <c r="F18" s="121"/>
      <c r="G18" s="122"/>
      <c r="H18" s="122"/>
      <c r="I18" s="122"/>
      <c r="J18" s="122"/>
      <c r="K18" s="122"/>
      <c r="L18" s="122"/>
      <c r="M18" s="116"/>
    </row>
    <row r="19" spans="1:22" x14ac:dyDescent="0.25">
      <c r="B19" s="117"/>
      <c r="C19" s="117"/>
      <c r="D19" s="118"/>
      <c r="E19" s="123"/>
      <c r="F19" s="121"/>
      <c r="G19" s="122"/>
      <c r="H19" s="122"/>
      <c r="I19" s="122"/>
      <c r="J19" s="122"/>
      <c r="K19" s="122"/>
      <c r="L19" s="122"/>
      <c r="M19" s="116"/>
    </row>
    <row r="20" spans="1:22" x14ac:dyDescent="0.25">
      <c r="B20" s="117"/>
      <c r="C20" s="117"/>
      <c r="D20" s="118"/>
      <c r="E20" s="124"/>
      <c r="F20" s="121"/>
      <c r="G20" s="122"/>
      <c r="H20" s="122"/>
      <c r="I20" s="122"/>
      <c r="J20" s="122"/>
      <c r="K20" s="122"/>
      <c r="L20" s="122"/>
      <c r="M20" s="125"/>
    </row>
    <row r="21" spans="1:22" x14ac:dyDescent="0.25">
      <c r="B21" s="117"/>
      <c r="C21" s="117"/>
      <c r="D21" s="118"/>
      <c r="E21" s="124"/>
      <c r="F21" s="121"/>
      <c r="G21" s="126"/>
      <c r="H21" s="126"/>
      <c r="I21" s="126"/>
      <c r="J21" s="126"/>
      <c r="K21" s="126"/>
      <c r="L21" s="126"/>
      <c r="M21" s="125"/>
    </row>
    <row r="22" spans="1:22" x14ac:dyDescent="0.25">
      <c r="B22" s="117"/>
      <c r="C22" s="117"/>
      <c r="D22" s="118"/>
      <c r="E22" s="124"/>
      <c r="F22" s="121"/>
      <c r="G22" s="115"/>
      <c r="H22" s="115"/>
      <c r="I22" s="115"/>
      <c r="J22" s="115"/>
      <c r="K22" s="115"/>
      <c r="L22" s="115"/>
      <c r="M22" s="125"/>
    </row>
    <row r="23" spans="1:22" x14ac:dyDescent="0.25">
      <c r="B23" s="117"/>
      <c r="C23" s="117"/>
      <c r="D23" s="118"/>
      <c r="E23" s="124"/>
      <c r="F23" s="121"/>
      <c r="G23" s="115"/>
      <c r="H23" s="115"/>
      <c r="I23" s="115"/>
      <c r="J23" s="115"/>
      <c r="K23" s="115"/>
      <c r="L23" s="115"/>
      <c r="M23" s="125"/>
    </row>
    <row r="24" spans="1:22" ht="21.75" thickBot="1" x14ac:dyDescent="0.4">
      <c r="B24" s="127" t="s">
        <v>14</v>
      </c>
      <c r="C24" s="128"/>
      <c r="D24" s="118"/>
      <c r="E24" s="291">
        <v>1083713498</v>
      </c>
      <c r="F24" s="121">
        <f>SUM(F17:F23)</f>
        <v>445</v>
      </c>
      <c r="G24" s="115"/>
      <c r="H24" s="115"/>
      <c r="I24" s="115"/>
      <c r="J24" s="115"/>
      <c r="K24" s="115"/>
      <c r="L24" s="115"/>
      <c r="M24" s="125"/>
    </row>
    <row r="25" spans="1:22" ht="63.75" thickBot="1" x14ac:dyDescent="0.3">
      <c r="A25" s="129"/>
      <c r="B25" s="130" t="s">
        <v>15</v>
      </c>
      <c r="C25" s="130" t="s">
        <v>98</v>
      </c>
      <c r="E25" s="119"/>
      <c r="F25" s="119"/>
      <c r="G25" s="119"/>
      <c r="H25" s="119"/>
      <c r="I25" s="131"/>
      <c r="J25" s="131"/>
      <c r="K25" s="131"/>
      <c r="L25" s="131"/>
      <c r="M25" s="131"/>
      <c r="N25" s="131"/>
    </row>
    <row r="26" spans="1:22" ht="21.75" thickBot="1" x14ac:dyDescent="0.3">
      <c r="A26" s="132"/>
      <c r="C26" s="133">
        <f>80%*F24</f>
        <v>356</v>
      </c>
      <c r="D26" s="134"/>
      <c r="E26" s="135"/>
      <c r="F26" s="135"/>
      <c r="G26" s="135"/>
      <c r="H26" s="136"/>
      <c r="I26" s="136"/>
      <c r="J26" s="136"/>
      <c r="K26" s="136"/>
      <c r="L26" s="136"/>
      <c r="M26" s="136"/>
    </row>
    <row r="27" spans="1:22" x14ac:dyDescent="0.25">
      <c r="A27" s="137"/>
      <c r="C27" s="138"/>
      <c r="D27" s="122"/>
      <c r="E27" s="139"/>
      <c r="F27" s="135"/>
      <c r="G27" s="135"/>
      <c r="H27" s="135"/>
      <c r="I27" s="136"/>
      <c r="J27" s="136"/>
      <c r="K27" s="136"/>
      <c r="L27" s="136"/>
      <c r="M27" s="136"/>
      <c r="N27" s="136"/>
    </row>
    <row r="28" spans="1:22" x14ac:dyDescent="0.25">
      <c r="A28" s="137"/>
      <c r="C28" s="138"/>
      <c r="D28" s="122"/>
      <c r="E28" s="139"/>
      <c r="F28" s="135"/>
      <c r="G28" s="135"/>
      <c r="H28" s="135"/>
      <c r="I28" s="136"/>
      <c r="J28" s="136"/>
      <c r="K28" s="136"/>
      <c r="L28" s="136"/>
      <c r="M28" s="136"/>
      <c r="N28" s="136"/>
    </row>
    <row r="29" spans="1:22" ht="21.75" thickBot="1" x14ac:dyDescent="0.3">
      <c r="N29" s="140" t="s">
        <v>34</v>
      </c>
      <c r="O29" s="140"/>
    </row>
    <row r="30" spans="1:22" x14ac:dyDescent="0.25">
      <c r="B30" s="141" t="s">
        <v>29</v>
      </c>
      <c r="H30" s="142"/>
      <c r="L30" s="142" t="s">
        <v>167</v>
      </c>
      <c r="M30" s="142"/>
      <c r="N30" s="143"/>
      <c r="O30" s="143"/>
    </row>
    <row r="31" spans="1:22" ht="21.75" thickBot="1" x14ac:dyDescent="0.3">
      <c r="H31" s="144"/>
      <c r="L31" s="144"/>
      <c r="M31" s="144"/>
      <c r="S31" s="279">
        <v>41912</v>
      </c>
      <c r="T31" s="279">
        <v>40141</v>
      </c>
    </row>
    <row r="32" spans="1:22" s="115" customFormat="1" ht="126" x14ac:dyDescent="0.25">
      <c r="B32" s="146" t="s">
        <v>143</v>
      </c>
      <c r="C32" s="146" t="s">
        <v>144</v>
      </c>
      <c r="D32" s="146" t="s">
        <v>145</v>
      </c>
      <c r="E32" s="146" t="s">
        <v>42</v>
      </c>
      <c r="F32" s="146" t="s">
        <v>164</v>
      </c>
      <c r="G32" s="146" t="s">
        <v>99</v>
      </c>
      <c r="H32" s="146" t="s">
        <v>161</v>
      </c>
      <c r="I32" s="146" t="s">
        <v>162</v>
      </c>
      <c r="J32" s="146" t="s">
        <v>159</v>
      </c>
      <c r="K32" s="146" t="s">
        <v>30</v>
      </c>
      <c r="L32" s="146" t="s">
        <v>54</v>
      </c>
      <c r="M32" s="146" t="s">
        <v>20</v>
      </c>
      <c r="N32" s="147" t="s">
        <v>26</v>
      </c>
      <c r="O32" s="146" t="s">
        <v>146</v>
      </c>
      <c r="P32" s="146" t="s">
        <v>35</v>
      </c>
      <c r="Q32" s="148" t="s">
        <v>11</v>
      </c>
      <c r="R32" s="148" t="s">
        <v>19</v>
      </c>
      <c r="S32" s="280" t="s">
        <v>160</v>
      </c>
      <c r="T32" s="280" t="s">
        <v>163</v>
      </c>
      <c r="U32" s="280" t="s">
        <v>165</v>
      </c>
      <c r="V32" s="280" t="s">
        <v>166</v>
      </c>
    </row>
    <row r="33" spans="1:26" s="162" customFormat="1" ht="84" x14ac:dyDescent="0.25">
      <c r="A33" s="150">
        <v>1</v>
      </c>
      <c r="B33" s="151" t="s">
        <v>181</v>
      </c>
      <c r="C33" s="151" t="s">
        <v>181</v>
      </c>
      <c r="D33" s="151" t="s">
        <v>182</v>
      </c>
      <c r="E33" s="152" t="s">
        <v>183</v>
      </c>
      <c r="F33" s="153" t="s">
        <v>134</v>
      </c>
      <c r="G33" s="154"/>
      <c r="H33" s="145">
        <v>41558</v>
      </c>
      <c r="I33" s="145">
        <v>41851</v>
      </c>
      <c r="J33" s="155">
        <f t="shared" ref="J33:J40" si="0">(YEARFRAC(H33,I33,3))*12</f>
        <v>9.632876712328768</v>
      </c>
      <c r="K33" s="145" t="s">
        <v>24</v>
      </c>
      <c r="L33" s="156">
        <v>0</v>
      </c>
      <c r="M33" s="156">
        <v>0</v>
      </c>
      <c r="N33" s="157">
        <v>90</v>
      </c>
      <c r="O33" s="158">
        <f>+N33*G33</f>
        <v>0</v>
      </c>
      <c r="P33" s="159">
        <v>220257722</v>
      </c>
      <c r="Q33" s="160">
        <v>43</v>
      </c>
      <c r="R33" s="161" t="s">
        <v>245</v>
      </c>
      <c r="S33" s="233" t="str">
        <f t="shared" ref="S33:S40" si="1">IF(I33&gt;$S$31,"Revisar","")</f>
        <v/>
      </c>
      <c r="T33" s="233" t="str">
        <f t="shared" ref="T33:T40" si="2">IF(H33&lt;$T$31,"Revisar inicio","")</f>
        <v/>
      </c>
      <c r="U33" s="145">
        <f t="shared" ref="U33:U39" si="3">IF(H33="","",IF(H33&lt;$T$31,$T$31,H33))</f>
        <v>41558</v>
      </c>
      <c r="V33" s="145">
        <f t="shared" ref="V33:V39" si="4">IF(I33="","",IF(I33&gt;$S$31,$S$31,I33))</f>
        <v>41851</v>
      </c>
      <c r="W33" s="163"/>
      <c r="X33" s="163"/>
      <c r="Y33" s="163"/>
      <c r="Z33" s="163"/>
    </row>
    <row r="34" spans="1:26" s="162" customFormat="1" ht="84" x14ac:dyDescent="0.25">
      <c r="A34" s="150">
        <f>+A33+1</f>
        <v>2</v>
      </c>
      <c r="B34" s="151" t="s">
        <v>181</v>
      </c>
      <c r="C34" s="151" t="s">
        <v>181</v>
      </c>
      <c r="D34" s="151" t="s">
        <v>182</v>
      </c>
      <c r="E34" s="152" t="s">
        <v>184</v>
      </c>
      <c r="F34" s="153" t="s">
        <v>134</v>
      </c>
      <c r="G34" s="153"/>
      <c r="H34" s="145">
        <v>41659</v>
      </c>
      <c r="I34" s="145">
        <v>41973</v>
      </c>
      <c r="J34" s="164">
        <f t="shared" si="0"/>
        <v>10.323287671232876</v>
      </c>
      <c r="K34" s="145" t="s">
        <v>24</v>
      </c>
      <c r="L34" s="156">
        <v>0</v>
      </c>
      <c r="M34" s="156">
        <v>0</v>
      </c>
      <c r="N34" s="157">
        <v>188</v>
      </c>
      <c r="O34" s="158">
        <f t="shared" ref="O34:O40" si="5">+N34*G34</f>
        <v>0</v>
      </c>
      <c r="P34" s="159">
        <v>206232954</v>
      </c>
      <c r="Q34" s="160" t="s">
        <v>185</v>
      </c>
      <c r="R34" s="161"/>
      <c r="S34" s="233" t="str">
        <f t="shared" si="1"/>
        <v>Revisar</v>
      </c>
      <c r="T34" s="233" t="str">
        <f t="shared" si="2"/>
        <v/>
      </c>
      <c r="U34" s="145">
        <f t="shared" si="3"/>
        <v>41659</v>
      </c>
      <c r="V34" s="145">
        <f t="shared" si="4"/>
        <v>41912</v>
      </c>
      <c r="W34" s="163"/>
      <c r="X34" s="163"/>
      <c r="Y34" s="163"/>
      <c r="Z34" s="163"/>
    </row>
    <row r="35" spans="1:26" s="162" customFormat="1" ht="84" x14ac:dyDescent="0.25">
      <c r="A35" s="150">
        <f t="shared" ref="A35:A40" si="6">+A34+1</f>
        <v>3</v>
      </c>
      <c r="B35" s="151" t="s">
        <v>181</v>
      </c>
      <c r="C35" s="151" t="s">
        <v>181</v>
      </c>
      <c r="D35" s="151" t="s">
        <v>182</v>
      </c>
      <c r="E35" s="152" t="s">
        <v>186</v>
      </c>
      <c r="F35" s="153" t="s">
        <v>134</v>
      </c>
      <c r="G35" s="153"/>
      <c r="H35" s="145">
        <v>41527</v>
      </c>
      <c r="I35" s="145">
        <v>41943</v>
      </c>
      <c r="J35" s="164">
        <f t="shared" si="0"/>
        <v>13.676712328767124</v>
      </c>
      <c r="K35" s="145" t="s">
        <v>24</v>
      </c>
      <c r="L35" s="156">
        <v>0</v>
      </c>
      <c r="M35" s="156">
        <v>0</v>
      </c>
      <c r="N35" s="157">
        <v>180</v>
      </c>
      <c r="O35" s="158">
        <f t="shared" si="5"/>
        <v>0</v>
      </c>
      <c r="P35" s="159">
        <v>440039416</v>
      </c>
      <c r="Q35" s="160">
        <v>46</v>
      </c>
      <c r="R35" s="161"/>
      <c r="S35" s="233" t="str">
        <f t="shared" si="1"/>
        <v>Revisar</v>
      </c>
      <c r="T35" s="233" t="str">
        <f t="shared" si="2"/>
        <v/>
      </c>
      <c r="U35" s="145">
        <f t="shared" si="3"/>
        <v>41527</v>
      </c>
      <c r="V35" s="145">
        <f t="shared" si="4"/>
        <v>41912</v>
      </c>
      <c r="W35" s="163"/>
      <c r="X35" s="163"/>
      <c r="Y35" s="163"/>
      <c r="Z35" s="163"/>
    </row>
    <row r="36" spans="1:26" s="162" customFormat="1" ht="84" x14ac:dyDescent="0.25">
      <c r="A36" s="150">
        <f t="shared" si="6"/>
        <v>4</v>
      </c>
      <c r="B36" s="151" t="s">
        <v>181</v>
      </c>
      <c r="C36" s="151" t="s">
        <v>189</v>
      </c>
      <c r="D36" s="151" t="s">
        <v>182</v>
      </c>
      <c r="E36" s="152" t="s">
        <v>187</v>
      </c>
      <c r="F36" s="153" t="s">
        <v>134</v>
      </c>
      <c r="G36" s="152">
        <v>0.75</v>
      </c>
      <c r="H36" s="145">
        <v>41577</v>
      </c>
      <c r="I36" s="145">
        <v>41943</v>
      </c>
      <c r="J36" s="164">
        <f t="shared" si="0"/>
        <v>12.032876712328768</v>
      </c>
      <c r="K36" s="145" t="s">
        <v>24</v>
      </c>
      <c r="L36" s="156">
        <v>0</v>
      </c>
      <c r="M36" s="156">
        <v>0</v>
      </c>
      <c r="N36" s="157">
        <v>145</v>
      </c>
      <c r="O36" s="158">
        <f t="shared" si="5"/>
        <v>108.75</v>
      </c>
      <c r="P36" s="159">
        <v>276218161</v>
      </c>
      <c r="Q36" s="160" t="s">
        <v>188</v>
      </c>
      <c r="R36" s="161"/>
      <c r="S36" s="233" t="str">
        <f t="shared" si="1"/>
        <v>Revisar</v>
      </c>
      <c r="T36" s="233" t="str">
        <f t="shared" si="2"/>
        <v/>
      </c>
      <c r="U36" s="145">
        <f t="shared" si="3"/>
        <v>41577</v>
      </c>
      <c r="V36" s="145">
        <f t="shared" si="4"/>
        <v>41912</v>
      </c>
      <c r="W36" s="163"/>
      <c r="X36" s="163"/>
      <c r="Y36" s="163"/>
      <c r="Z36" s="163"/>
    </row>
    <row r="37" spans="1:26" s="162" customFormat="1" ht="84" x14ac:dyDescent="0.25">
      <c r="A37" s="150">
        <f t="shared" si="6"/>
        <v>5</v>
      </c>
      <c r="B37" s="151" t="s">
        <v>181</v>
      </c>
      <c r="C37" s="151" t="s">
        <v>189</v>
      </c>
      <c r="D37" s="151" t="s">
        <v>182</v>
      </c>
      <c r="E37" s="152" t="s">
        <v>190</v>
      </c>
      <c r="F37" s="153" t="s">
        <v>134</v>
      </c>
      <c r="G37" s="152">
        <v>0.75</v>
      </c>
      <c r="H37" s="145">
        <v>41557</v>
      </c>
      <c r="I37" s="145">
        <v>41943</v>
      </c>
      <c r="J37" s="164"/>
      <c r="K37" s="145" t="s">
        <v>24</v>
      </c>
      <c r="L37" s="156">
        <v>0</v>
      </c>
      <c r="M37" s="156">
        <v>0</v>
      </c>
      <c r="N37" s="158">
        <v>225</v>
      </c>
      <c r="O37" s="158">
        <f t="shared" si="5"/>
        <v>168.75</v>
      </c>
      <c r="P37" s="160">
        <v>428241280</v>
      </c>
      <c r="Q37" s="160" t="s">
        <v>191</v>
      </c>
      <c r="R37" s="161"/>
      <c r="S37" s="233" t="str">
        <f t="shared" si="1"/>
        <v>Revisar</v>
      </c>
      <c r="T37" s="233" t="str">
        <f t="shared" si="2"/>
        <v/>
      </c>
      <c r="U37" s="145">
        <f t="shared" si="3"/>
        <v>41557</v>
      </c>
      <c r="V37" s="145">
        <f t="shared" si="4"/>
        <v>41912</v>
      </c>
      <c r="W37" s="163"/>
      <c r="X37" s="163"/>
      <c r="Y37" s="163"/>
      <c r="Z37" s="163"/>
    </row>
    <row r="38" spans="1:26" s="162" customFormat="1" ht="63" x14ac:dyDescent="0.25">
      <c r="A38" s="150">
        <f t="shared" si="6"/>
        <v>6</v>
      </c>
      <c r="B38" s="151" t="s">
        <v>181</v>
      </c>
      <c r="C38" s="151" t="s">
        <v>181</v>
      </c>
      <c r="D38" s="153" t="s">
        <v>192</v>
      </c>
      <c r="E38" s="158">
        <v>1</v>
      </c>
      <c r="F38" s="153" t="s">
        <v>134</v>
      </c>
      <c r="G38" s="153"/>
      <c r="H38" s="145">
        <v>41116</v>
      </c>
      <c r="I38" s="145">
        <v>41453</v>
      </c>
      <c r="J38" s="164">
        <f t="shared" si="0"/>
        <v>11.079452054794521</v>
      </c>
      <c r="K38" s="145" t="s">
        <v>24</v>
      </c>
      <c r="L38" s="156">
        <v>0</v>
      </c>
      <c r="M38" s="156">
        <v>0</v>
      </c>
      <c r="N38" s="158">
        <v>1000</v>
      </c>
      <c r="O38" s="158">
        <f t="shared" si="5"/>
        <v>0</v>
      </c>
      <c r="P38" s="160">
        <v>1400000000</v>
      </c>
      <c r="Q38" s="160">
        <v>56</v>
      </c>
      <c r="R38" s="161"/>
      <c r="S38" s="233" t="str">
        <f t="shared" si="1"/>
        <v/>
      </c>
      <c r="T38" s="233" t="str">
        <f t="shared" si="2"/>
        <v/>
      </c>
      <c r="U38" s="145">
        <f t="shared" si="3"/>
        <v>41116</v>
      </c>
      <c r="V38" s="145">
        <f t="shared" si="4"/>
        <v>41453</v>
      </c>
      <c r="W38" s="163"/>
      <c r="X38" s="163"/>
      <c r="Y38" s="163"/>
      <c r="Z38" s="163"/>
    </row>
    <row r="39" spans="1:26" s="162" customFormat="1" ht="63" x14ac:dyDescent="0.25">
      <c r="A39" s="150">
        <f t="shared" si="6"/>
        <v>7</v>
      </c>
      <c r="B39" s="151" t="s">
        <v>181</v>
      </c>
      <c r="C39" s="151" t="s">
        <v>181</v>
      </c>
      <c r="D39" s="165" t="s">
        <v>193</v>
      </c>
      <c r="E39" s="158">
        <v>1</v>
      </c>
      <c r="F39" s="153" t="s">
        <v>134</v>
      </c>
      <c r="G39" s="153"/>
      <c r="H39" s="145">
        <v>40669</v>
      </c>
      <c r="I39" s="145">
        <v>41088</v>
      </c>
      <c r="J39" s="164">
        <f t="shared" si="0"/>
        <v>13.775342465753425</v>
      </c>
      <c r="K39" s="145" t="s">
        <v>24</v>
      </c>
      <c r="L39" s="156">
        <v>0</v>
      </c>
      <c r="M39" s="156">
        <v>0</v>
      </c>
      <c r="N39" s="158">
        <v>850</v>
      </c>
      <c r="O39" s="158">
        <f t="shared" si="5"/>
        <v>0</v>
      </c>
      <c r="P39" s="160">
        <v>1200000000</v>
      </c>
      <c r="Q39" s="160">
        <v>57</v>
      </c>
      <c r="R39" s="161"/>
      <c r="S39" s="233" t="str">
        <f t="shared" si="1"/>
        <v/>
      </c>
      <c r="T39" s="233" t="str">
        <f t="shared" si="2"/>
        <v/>
      </c>
      <c r="U39" s="145">
        <f t="shared" si="3"/>
        <v>40669</v>
      </c>
      <c r="V39" s="145">
        <f t="shared" si="4"/>
        <v>41088</v>
      </c>
      <c r="W39" s="163"/>
      <c r="X39" s="163"/>
      <c r="Y39" s="163"/>
      <c r="Z39" s="163"/>
    </row>
    <row r="40" spans="1:26" s="162" customFormat="1" ht="168" x14ac:dyDescent="0.25">
      <c r="A40" s="150">
        <f t="shared" si="6"/>
        <v>8</v>
      </c>
      <c r="B40" s="151" t="s">
        <v>181</v>
      </c>
      <c r="C40" s="151" t="s">
        <v>181</v>
      </c>
      <c r="D40" s="165" t="s">
        <v>194</v>
      </c>
      <c r="E40" s="158">
        <v>2990</v>
      </c>
      <c r="F40" s="153" t="s">
        <v>134</v>
      </c>
      <c r="G40" s="153"/>
      <c r="H40" s="145">
        <v>40609</v>
      </c>
      <c r="I40" s="145">
        <v>40831</v>
      </c>
      <c r="J40" s="164">
        <f t="shared" si="0"/>
        <v>7.2986301369863025</v>
      </c>
      <c r="K40" s="145" t="s">
        <v>24</v>
      </c>
      <c r="L40" s="156">
        <v>0</v>
      </c>
      <c r="M40" s="156">
        <v>0</v>
      </c>
      <c r="N40" s="158">
        <v>0</v>
      </c>
      <c r="O40" s="158">
        <f t="shared" si="5"/>
        <v>0</v>
      </c>
      <c r="P40" s="160"/>
      <c r="Q40" s="160"/>
      <c r="R40" s="161" t="s">
        <v>223</v>
      </c>
      <c r="S40" s="233" t="str">
        <f t="shared" si="1"/>
        <v/>
      </c>
      <c r="T40" s="233" t="str">
        <f t="shared" si="2"/>
        <v/>
      </c>
      <c r="U40" s="145">
        <f>IF(H40="","",IF(H40&lt;$T$31,$T$31,H40))</f>
        <v>40609</v>
      </c>
      <c r="V40" s="145">
        <f>IF(I40="","",IF(I40&gt;$S$31,$S$31,I40))</f>
        <v>40831</v>
      </c>
      <c r="W40" s="163"/>
      <c r="X40" s="163"/>
      <c r="Y40" s="163"/>
      <c r="Z40" s="163"/>
    </row>
    <row r="41" spans="1:26" s="179" customFormat="1" x14ac:dyDescent="0.25">
      <c r="A41" s="166"/>
      <c r="B41" s="167" t="s">
        <v>16</v>
      </c>
      <c r="C41" s="168"/>
      <c r="D41" s="169"/>
      <c r="E41" s="170"/>
      <c r="F41" s="168"/>
      <c r="G41" s="168"/>
      <c r="H41" s="168"/>
      <c r="I41" s="171"/>
      <c r="J41" s="172"/>
      <c r="K41" s="173">
        <f t="shared" ref="K41" si="7">SUM(K33:K40)</f>
        <v>0</v>
      </c>
      <c r="L41" s="174"/>
      <c r="M41" s="174"/>
      <c r="N41" s="175"/>
      <c r="O41" s="176"/>
      <c r="P41" s="177"/>
      <c r="Q41" s="177"/>
      <c r="R41" s="178"/>
      <c r="S41" s="178"/>
      <c r="T41" s="178"/>
      <c r="U41" s="178"/>
      <c r="V41" s="178"/>
    </row>
    <row r="42" spans="1:26" s="180" customFormat="1" x14ac:dyDescent="0.25">
      <c r="E42" s="181"/>
    </row>
    <row r="43" spans="1:26" s="180" customFormat="1" x14ac:dyDescent="0.25">
      <c r="B43" s="182" t="s">
        <v>27</v>
      </c>
      <c r="C43" s="182"/>
      <c r="D43" s="183" t="s">
        <v>33</v>
      </c>
      <c r="E43" s="183"/>
      <c r="L43" s="184"/>
    </row>
    <row r="44" spans="1:26" s="180" customFormat="1" x14ac:dyDescent="0.25">
      <c r="B44" s="185"/>
      <c r="C44" s="185"/>
      <c r="D44" s="186" t="s">
        <v>23</v>
      </c>
      <c r="E44" s="187" t="s">
        <v>24</v>
      </c>
    </row>
    <row r="45" spans="1:26" s="180" customFormat="1" x14ac:dyDescent="0.25">
      <c r="B45" s="188" t="s">
        <v>21</v>
      </c>
      <c r="C45" s="189">
        <f>L41</f>
        <v>0</v>
      </c>
      <c r="D45" s="190" t="str">
        <f>IF(C45&gt;=24,"X","")</f>
        <v/>
      </c>
      <c r="E45" s="190" t="str">
        <f>IF(C45&lt;24,"X","")</f>
        <v>X</v>
      </c>
      <c r="F45" s="192"/>
      <c r="G45" s="192"/>
      <c r="H45" s="192"/>
      <c r="I45" s="192"/>
      <c r="J45" s="192"/>
      <c r="K45" s="192"/>
      <c r="L45" s="192"/>
      <c r="M45" s="192"/>
      <c r="N45" s="192"/>
    </row>
    <row r="46" spans="1:26" s="180" customFormat="1" x14ac:dyDescent="0.25">
      <c r="B46" s="188" t="s">
        <v>25</v>
      </c>
      <c r="C46" s="193" t="s">
        <v>298</v>
      </c>
      <c r="D46" s="190"/>
      <c r="E46" s="190" t="s">
        <v>243</v>
      </c>
    </row>
    <row r="47" spans="1:26" s="180" customFormat="1" x14ac:dyDescent="0.25">
      <c r="B47" s="194"/>
      <c r="C47" s="195"/>
      <c r="D47" s="195"/>
      <c r="E47" s="195"/>
      <c r="F47" s="195"/>
      <c r="G47" s="195"/>
      <c r="H47" s="195"/>
      <c r="I47" s="195"/>
      <c r="J47" s="195"/>
      <c r="K47" s="195"/>
      <c r="L47" s="195"/>
      <c r="M47" s="195"/>
      <c r="N47" s="195"/>
      <c r="O47" s="195"/>
    </row>
    <row r="48" spans="1:26" ht="21.75" thickBot="1" x14ac:dyDescent="0.3"/>
    <row r="49" spans="2:17" ht="21.75" thickBot="1" x14ac:dyDescent="0.3">
      <c r="B49" s="196" t="s">
        <v>100</v>
      </c>
      <c r="C49" s="196"/>
      <c r="D49" s="196"/>
      <c r="E49" s="196"/>
      <c r="F49" s="196"/>
      <c r="G49" s="196"/>
      <c r="H49" s="196"/>
      <c r="I49" s="196"/>
      <c r="J49" s="196"/>
      <c r="K49" s="196"/>
      <c r="L49" s="196"/>
      <c r="M49" s="196"/>
      <c r="N49" s="196"/>
      <c r="O49" s="196"/>
    </row>
    <row r="52" spans="2:17" ht="231" x14ac:dyDescent="0.35">
      <c r="B52" s="197" t="s">
        <v>147</v>
      </c>
      <c r="C52" s="198" t="s">
        <v>2</v>
      </c>
      <c r="D52" s="198" t="s">
        <v>102</v>
      </c>
      <c r="E52" s="198" t="s">
        <v>101</v>
      </c>
      <c r="F52" s="198" t="s">
        <v>103</v>
      </c>
      <c r="G52" s="198" t="s">
        <v>104</v>
      </c>
      <c r="H52" s="198" t="s">
        <v>105</v>
      </c>
      <c r="I52" s="198" t="s">
        <v>106</v>
      </c>
      <c r="J52" s="198" t="s">
        <v>107</v>
      </c>
      <c r="K52" s="198" t="s">
        <v>108</v>
      </c>
      <c r="L52" s="198" t="s">
        <v>109</v>
      </c>
      <c r="M52" s="199" t="s">
        <v>110</v>
      </c>
      <c r="N52" s="199" t="s">
        <v>111</v>
      </c>
      <c r="O52" s="200" t="s">
        <v>3</v>
      </c>
      <c r="P52" s="201"/>
      <c r="Q52" s="198" t="s">
        <v>18</v>
      </c>
    </row>
    <row r="53" spans="2:17" x14ac:dyDescent="0.35">
      <c r="B53" s="202" t="s">
        <v>308</v>
      </c>
      <c r="C53" s="247" t="s">
        <v>247</v>
      </c>
      <c r="D53" s="298" t="s">
        <v>309</v>
      </c>
      <c r="E53" s="298">
        <v>40</v>
      </c>
      <c r="F53" s="298"/>
      <c r="G53" s="298" t="s">
        <v>135</v>
      </c>
      <c r="H53" s="298" t="s">
        <v>134</v>
      </c>
      <c r="I53" s="298"/>
      <c r="J53" s="298" t="s">
        <v>134</v>
      </c>
      <c r="K53" s="247" t="s">
        <v>134</v>
      </c>
      <c r="L53" s="247" t="s">
        <v>134</v>
      </c>
      <c r="M53" s="247" t="s">
        <v>134</v>
      </c>
      <c r="N53" s="247" t="s">
        <v>134</v>
      </c>
      <c r="O53" s="296" t="s">
        <v>310</v>
      </c>
      <c r="P53" s="297"/>
      <c r="Q53" s="247" t="s">
        <v>135</v>
      </c>
    </row>
    <row r="54" spans="2:17" ht="42" x14ac:dyDescent="0.35">
      <c r="B54" s="202" t="s">
        <v>308</v>
      </c>
      <c r="C54" s="247" t="s">
        <v>247</v>
      </c>
      <c r="D54" s="298" t="s">
        <v>312</v>
      </c>
      <c r="E54" s="298">
        <v>47</v>
      </c>
      <c r="F54" s="298"/>
      <c r="G54" s="298" t="s">
        <v>135</v>
      </c>
      <c r="H54" s="298" t="s">
        <v>134</v>
      </c>
      <c r="I54" s="298"/>
      <c r="J54" s="298" t="s">
        <v>134</v>
      </c>
      <c r="K54" s="247" t="s">
        <v>134</v>
      </c>
      <c r="L54" s="247" t="s">
        <v>134</v>
      </c>
      <c r="M54" s="247" t="s">
        <v>134</v>
      </c>
      <c r="N54" s="247" t="s">
        <v>134</v>
      </c>
      <c r="O54" s="296"/>
      <c r="P54" s="297"/>
      <c r="Q54" s="247" t="s">
        <v>134</v>
      </c>
    </row>
    <row r="55" spans="2:17" x14ac:dyDescent="0.35">
      <c r="B55" s="202" t="s">
        <v>250</v>
      </c>
      <c r="C55" s="247" t="s">
        <v>247</v>
      </c>
      <c r="D55" s="298" t="s">
        <v>309</v>
      </c>
      <c r="E55" s="298">
        <v>130</v>
      </c>
      <c r="F55" s="298"/>
      <c r="G55" s="298" t="s">
        <v>135</v>
      </c>
      <c r="H55" s="298" t="s">
        <v>135</v>
      </c>
      <c r="I55" s="298"/>
      <c r="J55" s="298" t="s">
        <v>135</v>
      </c>
      <c r="K55" s="247" t="s">
        <v>135</v>
      </c>
      <c r="L55" s="247" t="s">
        <v>135</v>
      </c>
      <c r="M55" s="247" t="s">
        <v>135</v>
      </c>
      <c r="N55" s="247"/>
      <c r="O55" s="296" t="s">
        <v>313</v>
      </c>
      <c r="P55" s="297"/>
      <c r="Q55" s="247" t="s">
        <v>135</v>
      </c>
    </row>
    <row r="56" spans="2:17" x14ac:dyDescent="0.35">
      <c r="B56" s="202" t="s">
        <v>198</v>
      </c>
      <c r="C56" s="247" t="s">
        <v>197</v>
      </c>
      <c r="D56" s="298" t="s">
        <v>309</v>
      </c>
      <c r="E56" s="298">
        <v>183</v>
      </c>
      <c r="F56" s="298"/>
      <c r="G56" s="298"/>
      <c r="H56" s="298"/>
      <c r="I56" s="298" t="s">
        <v>135</v>
      </c>
      <c r="J56" s="298" t="s">
        <v>135</v>
      </c>
      <c r="K56" s="247" t="s">
        <v>135</v>
      </c>
      <c r="L56" s="247" t="s">
        <v>135</v>
      </c>
      <c r="M56" s="247" t="s">
        <v>135</v>
      </c>
      <c r="N56" s="247"/>
      <c r="O56" s="296" t="s">
        <v>313</v>
      </c>
      <c r="P56" s="297"/>
      <c r="Q56" s="247" t="s">
        <v>135</v>
      </c>
    </row>
    <row r="57" spans="2:17" x14ac:dyDescent="0.35">
      <c r="B57" s="202" t="s">
        <v>198</v>
      </c>
      <c r="C57" s="247" t="s">
        <v>197</v>
      </c>
      <c r="D57" s="298" t="s">
        <v>311</v>
      </c>
      <c r="E57" s="298">
        <v>45</v>
      </c>
      <c r="F57" s="298"/>
      <c r="G57" s="298"/>
      <c r="H57" s="298"/>
      <c r="I57" s="298" t="s">
        <v>135</v>
      </c>
      <c r="J57" s="298" t="s">
        <v>135</v>
      </c>
      <c r="K57" s="247" t="s">
        <v>135</v>
      </c>
      <c r="L57" s="247" t="s">
        <v>135</v>
      </c>
      <c r="M57" s="247" t="s">
        <v>135</v>
      </c>
      <c r="N57" s="247"/>
      <c r="O57" s="296" t="s">
        <v>313</v>
      </c>
      <c r="P57" s="297"/>
      <c r="Q57" s="247" t="s">
        <v>135</v>
      </c>
    </row>
    <row r="58" spans="2:17" x14ac:dyDescent="0.35">
      <c r="B58" s="202"/>
      <c r="C58" s="247"/>
      <c r="D58" s="298"/>
      <c r="E58" s="298"/>
      <c r="F58" s="298"/>
      <c r="G58" s="298"/>
      <c r="H58" s="298"/>
      <c r="I58" s="298"/>
      <c r="J58" s="298"/>
      <c r="K58" s="247"/>
      <c r="L58" s="247"/>
      <c r="M58" s="247"/>
      <c r="N58" s="247"/>
      <c r="O58" s="296"/>
      <c r="P58" s="297"/>
      <c r="Q58" s="247"/>
    </row>
    <row r="59" spans="2:17" x14ac:dyDescent="0.25">
      <c r="B59" s="205"/>
      <c r="C59" s="247"/>
      <c r="D59" s="247"/>
      <c r="E59" s="247"/>
      <c r="F59" s="247"/>
      <c r="G59" s="247"/>
      <c r="H59" s="247"/>
      <c r="I59" s="247"/>
      <c r="J59" s="247"/>
      <c r="K59" s="247"/>
      <c r="L59" s="247"/>
      <c r="M59" s="247"/>
      <c r="N59" s="247"/>
      <c r="O59" s="296"/>
      <c r="P59" s="297"/>
      <c r="Q59" s="247"/>
    </row>
    <row r="60" spans="2:17" x14ac:dyDescent="0.25">
      <c r="B60" s="99" t="s">
        <v>1</v>
      </c>
    </row>
    <row r="61" spans="2:17" x14ac:dyDescent="0.25">
      <c r="B61" s="99" t="s">
        <v>36</v>
      </c>
    </row>
    <row r="62" spans="2:17" x14ac:dyDescent="0.25">
      <c r="B62" s="99" t="s">
        <v>55</v>
      </c>
    </row>
    <row r="64" spans="2:17" ht="21.75" thickBot="1" x14ac:dyDescent="0.3"/>
    <row r="65" spans="1:22" ht="21.75" thickBot="1" x14ac:dyDescent="0.3">
      <c r="B65" s="209" t="s">
        <v>37</v>
      </c>
      <c r="C65" s="210"/>
      <c r="D65" s="210"/>
      <c r="E65" s="210"/>
      <c r="F65" s="210"/>
      <c r="G65" s="210"/>
      <c r="H65" s="210"/>
      <c r="I65" s="210"/>
      <c r="J65" s="210"/>
      <c r="K65" s="210"/>
      <c r="L65" s="210"/>
      <c r="M65" s="210"/>
      <c r="N65" s="210"/>
      <c r="O65" s="211"/>
    </row>
    <row r="67" spans="1:22" x14ac:dyDescent="0.25">
      <c r="B67" s="212" t="s">
        <v>0</v>
      </c>
      <c r="C67" s="212" t="s">
        <v>172</v>
      </c>
      <c r="D67" s="212" t="s">
        <v>174</v>
      </c>
      <c r="E67" s="212" t="s">
        <v>173</v>
      </c>
      <c r="F67" s="212" t="s">
        <v>174</v>
      </c>
      <c r="G67" s="212" t="s">
        <v>39</v>
      </c>
      <c r="H67" s="212" t="s">
        <v>112</v>
      </c>
      <c r="I67" s="212" t="s">
        <v>114</v>
      </c>
      <c r="J67" s="212" t="s">
        <v>115</v>
      </c>
      <c r="K67" s="212" t="s">
        <v>116</v>
      </c>
      <c r="L67" s="212" t="s">
        <v>113</v>
      </c>
      <c r="M67" s="200" t="s">
        <v>168</v>
      </c>
      <c r="N67" s="213"/>
      <c r="O67" s="213"/>
      <c r="P67" s="201"/>
      <c r="Q67" s="212" t="s">
        <v>120</v>
      </c>
      <c r="R67" s="212" t="s">
        <v>387</v>
      </c>
      <c r="S67" s="212" t="s">
        <v>171</v>
      </c>
      <c r="T67" s="212" t="s">
        <v>388</v>
      </c>
      <c r="U67" s="214" t="s">
        <v>3</v>
      </c>
      <c r="V67" s="215"/>
    </row>
    <row r="68" spans="1:22" ht="84" x14ac:dyDescent="0.25">
      <c r="B68" s="216"/>
      <c r="C68" s="216"/>
      <c r="D68" s="216"/>
      <c r="E68" s="216"/>
      <c r="F68" s="216"/>
      <c r="G68" s="216"/>
      <c r="H68" s="216"/>
      <c r="I68" s="216"/>
      <c r="J68" s="216"/>
      <c r="K68" s="216"/>
      <c r="L68" s="216"/>
      <c r="M68" s="197" t="s">
        <v>118</v>
      </c>
      <c r="N68" s="197" t="s">
        <v>175</v>
      </c>
      <c r="O68" s="197" t="s">
        <v>176</v>
      </c>
      <c r="P68" s="197" t="s">
        <v>169</v>
      </c>
      <c r="Q68" s="216"/>
      <c r="R68" s="216"/>
      <c r="S68" s="216"/>
      <c r="T68" s="216"/>
      <c r="U68" s="217"/>
      <c r="V68" s="218"/>
    </row>
    <row r="69" spans="1:22" ht="105" x14ac:dyDescent="0.35">
      <c r="A69" s="219"/>
      <c r="B69" s="220" t="s">
        <v>332</v>
      </c>
      <c r="C69" s="273">
        <v>0</v>
      </c>
      <c r="D69" s="273">
        <f t="shared" ref="D69:D70" si="8">C69/200</f>
        <v>0</v>
      </c>
      <c r="E69" s="273">
        <v>228</v>
      </c>
      <c r="F69" s="273">
        <f>E69/300</f>
        <v>0.76</v>
      </c>
      <c r="G69" s="271" t="s">
        <v>333</v>
      </c>
      <c r="H69" s="271">
        <v>52654735</v>
      </c>
      <c r="I69" s="273" t="s">
        <v>334</v>
      </c>
      <c r="J69" s="273" t="s">
        <v>335</v>
      </c>
      <c r="K69" s="271" t="s">
        <v>303</v>
      </c>
      <c r="L69" s="274" t="s">
        <v>336</v>
      </c>
      <c r="M69" s="273" t="s">
        <v>337</v>
      </c>
      <c r="N69" s="272">
        <v>40875</v>
      </c>
      <c r="O69" s="272">
        <v>41971</v>
      </c>
      <c r="P69" s="273" t="s">
        <v>221</v>
      </c>
      <c r="Q69" s="271" t="s">
        <v>134</v>
      </c>
      <c r="R69" s="271" t="s">
        <v>135</v>
      </c>
      <c r="S69" s="271" t="s">
        <v>135</v>
      </c>
      <c r="T69" s="271" t="s">
        <v>134</v>
      </c>
      <c r="U69" s="295" t="s">
        <v>338</v>
      </c>
      <c r="V69" s="295"/>
    </row>
    <row r="70" spans="1:22" ht="63.75" thickBot="1" x14ac:dyDescent="0.4">
      <c r="B70" s="220" t="s">
        <v>332</v>
      </c>
      <c r="C70" s="273">
        <v>217</v>
      </c>
      <c r="D70" s="273">
        <f t="shared" si="8"/>
        <v>1.085</v>
      </c>
      <c r="E70" s="273">
        <v>0</v>
      </c>
      <c r="F70" s="273">
        <f>E70/300</f>
        <v>0</v>
      </c>
      <c r="G70" s="271" t="s">
        <v>339</v>
      </c>
      <c r="H70" s="271">
        <v>1075624600</v>
      </c>
      <c r="I70" s="273" t="s">
        <v>340</v>
      </c>
      <c r="J70" s="273" t="s">
        <v>341</v>
      </c>
      <c r="K70" s="271">
        <v>2010</v>
      </c>
      <c r="L70" s="274" t="s">
        <v>336</v>
      </c>
      <c r="M70" s="273" t="s">
        <v>342</v>
      </c>
      <c r="N70" s="272">
        <v>41275</v>
      </c>
      <c r="O70" s="272">
        <v>41609</v>
      </c>
      <c r="P70" s="273" t="s">
        <v>343</v>
      </c>
      <c r="Q70" s="271" t="s">
        <v>134</v>
      </c>
      <c r="R70" s="271" t="s">
        <v>135</v>
      </c>
      <c r="S70" s="271" t="s">
        <v>135</v>
      </c>
      <c r="T70" s="271" t="s">
        <v>134</v>
      </c>
      <c r="U70" s="295" t="s">
        <v>338</v>
      </c>
      <c r="V70" s="295"/>
    </row>
    <row r="71" spans="1:22" ht="21.75" thickBot="1" x14ac:dyDescent="0.3">
      <c r="B71" s="209" t="s">
        <v>43</v>
      </c>
      <c r="C71" s="210"/>
      <c r="D71" s="210"/>
      <c r="E71" s="210"/>
      <c r="F71" s="210"/>
      <c r="G71" s="210"/>
      <c r="H71" s="210"/>
      <c r="I71" s="210"/>
      <c r="J71" s="210"/>
      <c r="K71" s="210"/>
      <c r="L71" s="210"/>
      <c r="M71" s="210"/>
      <c r="N71" s="210"/>
      <c r="O71" s="211"/>
    </row>
    <row r="74" spans="1:22" ht="42" x14ac:dyDescent="0.35">
      <c r="B74" s="198" t="s">
        <v>32</v>
      </c>
      <c r="C74" s="198" t="s">
        <v>18</v>
      </c>
      <c r="D74" s="200" t="s">
        <v>3</v>
      </c>
      <c r="E74" s="201"/>
    </row>
    <row r="75" spans="1:22" ht="42" x14ac:dyDescent="0.25">
      <c r="B75" s="228" t="s">
        <v>121</v>
      </c>
      <c r="C75" s="223" t="s">
        <v>135</v>
      </c>
      <c r="D75" s="224" t="s">
        <v>386</v>
      </c>
      <c r="E75" s="224"/>
    </row>
    <row r="78" spans="1:22" x14ac:dyDescent="0.25">
      <c r="B78" s="97" t="s">
        <v>57</v>
      </c>
      <c r="C78" s="98"/>
      <c r="D78" s="98"/>
      <c r="E78" s="98"/>
      <c r="F78" s="98"/>
      <c r="G78" s="98"/>
      <c r="H78" s="98"/>
      <c r="I78" s="98"/>
      <c r="J78" s="98"/>
      <c r="K78" s="98"/>
      <c r="L78" s="98"/>
      <c r="M78" s="98"/>
      <c r="N78" s="98"/>
      <c r="O78" s="98"/>
      <c r="P78" s="98"/>
      <c r="Q78" s="98"/>
    </row>
    <row r="80" spans="1:22" ht="21.75" thickBot="1" x14ac:dyDescent="0.3"/>
    <row r="81" spans="1:26" ht="21.75" thickBot="1" x14ac:dyDescent="0.3">
      <c r="B81" s="209" t="s">
        <v>50</v>
      </c>
      <c r="C81" s="210"/>
      <c r="D81" s="210"/>
      <c r="E81" s="210"/>
      <c r="F81" s="210"/>
      <c r="G81" s="210"/>
      <c r="H81" s="210"/>
      <c r="I81" s="210"/>
      <c r="J81" s="210"/>
      <c r="K81" s="210"/>
      <c r="L81" s="210"/>
      <c r="M81" s="210"/>
      <c r="N81" s="210"/>
      <c r="O81" s="211"/>
    </row>
    <row r="83" spans="1:26" ht="21.75" thickBot="1" x14ac:dyDescent="0.3">
      <c r="N83" s="143"/>
      <c r="O83" s="143"/>
      <c r="S83" s="279">
        <v>41912</v>
      </c>
      <c r="T83" s="279">
        <v>40141</v>
      </c>
    </row>
    <row r="84" spans="1:26" s="115" customFormat="1" ht="126" x14ac:dyDescent="0.25">
      <c r="B84" s="146" t="s">
        <v>143</v>
      </c>
      <c r="C84" s="146" t="s">
        <v>144</v>
      </c>
      <c r="D84" s="146" t="s">
        <v>145</v>
      </c>
      <c r="E84" s="146" t="s">
        <v>42</v>
      </c>
      <c r="F84" s="146" t="s">
        <v>22</v>
      </c>
      <c r="G84" s="146" t="s">
        <v>99</v>
      </c>
      <c r="H84" s="146" t="s">
        <v>17</v>
      </c>
      <c r="I84" s="146" t="s">
        <v>10</v>
      </c>
      <c r="J84" s="146" t="s">
        <v>159</v>
      </c>
      <c r="K84" s="146" t="s">
        <v>30</v>
      </c>
      <c r="L84" s="146" t="s">
        <v>54</v>
      </c>
      <c r="M84" s="146" t="s">
        <v>20</v>
      </c>
      <c r="N84" s="147" t="s">
        <v>26</v>
      </c>
      <c r="O84" s="146" t="s">
        <v>146</v>
      </c>
      <c r="P84" s="146" t="s">
        <v>35</v>
      </c>
      <c r="Q84" s="148" t="s">
        <v>11</v>
      </c>
      <c r="R84" s="148" t="s">
        <v>19</v>
      </c>
      <c r="S84" s="280" t="s">
        <v>160</v>
      </c>
      <c r="T84" s="280" t="s">
        <v>163</v>
      </c>
      <c r="U84" s="280" t="s">
        <v>165</v>
      </c>
      <c r="V84" s="280" t="s">
        <v>166</v>
      </c>
    </row>
    <row r="85" spans="1:26" s="162" customFormat="1" x14ac:dyDescent="0.25">
      <c r="A85" s="150">
        <v>1</v>
      </c>
      <c r="B85" s="165"/>
      <c r="C85" s="153"/>
      <c r="D85" s="165"/>
      <c r="E85" s="152"/>
      <c r="F85" s="153"/>
      <c r="G85" s="154"/>
      <c r="H85" s="229"/>
      <c r="I85" s="145"/>
      <c r="J85" s="164">
        <f t="shared" ref="J85:J92" si="9">(YEARFRAC(H85,I85,3))*12</f>
        <v>0</v>
      </c>
      <c r="K85" s="145"/>
      <c r="L85" s="156" t="e">
        <f>(YEARFRAC(U85,V85,3)*12)</f>
        <v>#VALUE!</v>
      </c>
      <c r="M85" s="156" t="e">
        <f>J85-L85</f>
        <v>#VALUE!</v>
      </c>
      <c r="N85" s="230"/>
      <c r="O85" s="230">
        <f>+N85*G85</f>
        <v>0</v>
      </c>
      <c r="P85" s="160"/>
      <c r="Q85" s="160"/>
      <c r="R85" s="161"/>
      <c r="S85" s="233" t="str">
        <f>IF(I85&gt;$S$83,"Revisar","")</f>
        <v/>
      </c>
      <c r="T85" s="233" t="str">
        <f>IF(H85&lt;$T$83,"Revisar inicio","")</f>
        <v>Revisar inicio</v>
      </c>
      <c r="U85" s="145" t="str">
        <f>IF(H85="","",IF(H85&lt;$T$83,$T$83,H85))</f>
        <v/>
      </c>
      <c r="V85" s="145" t="str">
        <f>IF(I85="","",IF(I85&gt;$S$83,$S$83,I85))</f>
        <v/>
      </c>
      <c r="W85" s="163"/>
      <c r="X85" s="163"/>
      <c r="Y85" s="163"/>
      <c r="Z85" s="163"/>
    </row>
    <row r="86" spans="1:26" s="162" customFormat="1" x14ac:dyDescent="0.25">
      <c r="A86" s="150">
        <f>+A85+1</f>
        <v>2</v>
      </c>
      <c r="B86" s="165"/>
      <c r="C86" s="153"/>
      <c r="D86" s="165"/>
      <c r="E86" s="152"/>
      <c r="F86" s="153"/>
      <c r="G86" s="153"/>
      <c r="H86" s="153"/>
      <c r="I86" s="145"/>
      <c r="J86" s="164">
        <f t="shared" si="9"/>
        <v>0</v>
      </c>
      <c r="K86" s="145"/>
      <c r="L86" s="156" t="e">
        <f t="shared" ref="L86:L92" si="10">(YEARFRAC(U86,V86,3)*12)</f>
        <v>#VALUE!</v>
      </c>
      <c r="M86" s="156" t="e">
        <f t="shared" ref="M86:M92" si="11">J86-L86</f>
        <v>#VALUE!</v>
      </c>
      <c r="N86" s="230"/>
      <c r="O86" s="230"/>
      <c r="P86" s="160"/>
      <c r="Q86" s="160"/>
      <c r="R86" s="161"/>
      <c r="S86" s="233" t="str">
        <f t="shared" ref="S86:S92" si="12">IF(I86&gt;$S$83,"Revisar","")</f>
        <v/>
      </c>
      <c r="T86" s="233" t="str">
        <f t="shared" ref="T86:T92" si="13">IF(H86&lt;$T$83,"Revisar inicio","")</f>
        <v>Revisar inicio</v>
      </c>
      <c r="U86" s="145" t="str">
        <f t="shared" ref="U86:U92" si="14">IF(H86="","",IF(H86&lt;$T$83,$T$83,H86))</f>
        <v/>
      </c>
      <c r="V86" s="145" t="str">
        <f t="shared" ref="V86:V92" si="15">IF(I86="","",IF(I86&gt;$S$83,$S$83,I86))</f>
        <v/>
      </c>
      <c r="W86" s="163"/>
      <c r="X86" s="163"/>
      <c r="Y86" s="163"/>
      <c r="Z86" s="163"/>
    </row>
    <row r="87" spans="1:26" s="162" customFormat="1" x14ac:dyDescent="0.25">
      <c r="A87" s="150">
        <f t="shared" ref="A87:A92" si="16">+A86+1</f>
        <v>3</v>
      </c>
      <c r="B87" s="165"/>
      <c r="C87" s="153"/>
      <c r="D87" s="165"/>
      <c r="E87" s="152"/>
      <c r="F87" s="153"/>
      <c r="G87" s="153"/>
      <c r="H87" s="153"/>
      <c r="I87" s="145"/>
      <c r="J87" s="164">
        <f t="shared" si="9"/>
        <v>0</v>
      </c>
      <c r="K87" s="145"/>
      <c r="L87" s="156" t="e">
        <f t="shared" si="10"/>
        <v>#VALUE!</v>
      </c>
      <c r="M87" s="156" t="e">
        <f t="shared" si="11"/>
        <v>#VALUE!</v>
      </c>
      <c r="N87" s="230"/>
      <c r="O87" s="230"/>
      <c r="P87" s="160"/>
      <c r="Q87" s="160"/>
      <c r="R87" s="161"/>
      <c r="S87" s="233" t="str">
        <f t="shared" si="12"/>
        <v/>
      </c>
      <c r="T87" s="233" t="str">
        <f t="shared" si="13"/>
        <v>Revisar inicio</v>
      </c>
      <c r="U87" s="145" t="str">
        <f t="shared" si="14"/>
        <v/>
      </c>
      <c r="V87" s="145" t="str">
        <f t="shared" si="15"/>
        <v/>
      </c>
      <c r="W87" s="163"/>
      <c r="X87" s="163"/>
      <c r="Y87" s="163"/>
      <c r="Z87" s="163"/>
    </row>
    <row r="88" spans="1:26" s="162" customFormat="1" x14ac:dyDescent="0.25">
      <c r="A88" s="150">
        <f t="shared" si="16"/>
        <v>4</v>
      </c>
      <c r="B88" s="165"/>
      <c r="C88" s="153"/>
      <c r="D88" s="165"/>
      <c r="E88" s="152"/>
      <c r="F88" s="153"/>
      <c r="G88" s="153"/>
      <c r="H88" s="153"/>
      <c r="I88" s="145"/>
      <c r="J88" s="164">
        <f t="shared" si="9"/>
        <v>0</v>
      </c>
      <c r="K88" s="145"/>
      <c r="L88" s="156" t="e">
        <f t="shared" si="10"/>
        <v>#VALUE!</v>
      </c>
      <c r="M88" s="156" t="e">
        <f t="shared" si="11"/>
        <v>#VALUE!</v>
      </c>
      <c r="N88" s="230"/>
      <c r="O88" s="230"/>
      <c r="P88" s="160"/>
      <c r="Q88" s="160"/>
      <c r="R88" s="161"/>
      <c r="S88" s="233" t="str">
        <f t="shared" si="12"/>
        <v/>
      </c>
      <c r="T88" s="233" t="str">
        <f t="shared" si="13"/>
        <v>Revisar inicio</v>
      </c>
      <c r="U88" s="145" t="str">
        <f t="shared" si="14"/>
        <v/>
      </c>
      <c r="V88" s="145" t="str">
        <f t="shared" si="15"/>
        <v/>
      </c>
      <c r="W88" s="163"/>
      <c r="X88" s="163"/>
      <c r="Y88" s="163"/>
      <c r="Z88" s="163"/>
    </row>
    <row r="89" spans="1:26" s="162" customFormat="1" x14ac:dyDescent="0.25">
      <c r="A89" s="150">
        <f t="shared" si="16"/>
        <v>5</v>
      </c>
      <c r="B89" s="165"/>
      <c r="C89" s="153"/>
      <c r="D89" s="165"/>
      <c r="E89" s="152"/>
      <c r="F89" s="153"/>
      <c r="G89" s="153"/>
      <c r="H89" s="153"/>
      <c r="I89" s="145"/>
      <c r="J89" s="164">
        <f t="shared" si="9"/>
        <v>0</v>
      </c>
      <c r="K89" s="145"/>
      <c r="L89" s="156" t="e">
        <f t="shared" si="10"/>
        <v>#VALUE!</v>
      </c>
      <c r="M89" s="156" t="e">
        <f t="shared" si="11"/>
        <v>#VALUE!</v>
      </c>
      <c r="N89" s="230"/>
      <c r="O89" s="230"/>
      <c r="P89" s="160"/>
      <c r="Q89" s="160"/>
      <c r="R89" s="161"/>
      <c r="S89" s="233" t="str">
        <f t="shared" si="12"/>
        <v/>
      </c>
      <c r="T89" s="233" t="str">
        <f t="shared" si="13"/>
        <v>Revisar inicio</v>
      </c>
      <c r="U89" s="145" t="str">
        <f t="shared" si="14"/>
        <v/>
      </c>
      <c r="V89" s="145" t="str">
        <f t="shared" si="15"/>
        <v/>
      </c>
      <c r="W89" s="163"/>
      <c r="X89" s="163"/>
      <c r="Y89" s="163"/>
      <c r="Z89" s="163"/>
    </row>
    <row r="90" spans="1:26" s="162" customFormat="1" x14ac:dyDescent="0.25">
      <c r="A90" s="150">
        <f t="shared" si="16"/>
        <v>6</v>
      </c>
      <c r="B90" s="165"/>
      <c r="C90" s="153"/>
      <c r="D90" s="165"/>
      <c r="E90" s="152"/>
      <c r="F90" s="153"/>
      <c r="G90" s="153"/>
      <c r="H90" s="153"/>
      <c r="I90" s="145"/>
      <c r="J90" s="164">
        <f t="shared" si="9"/>
        <v>0</v>
      </c>
      <c r="K90" s="145"/>
      <c r="L90" s="156" t="e">
        <f t="shared" si="10"/>
        <v>#VALUE!</v>
      </c>
      <c r="M90" s="156" t="e">
        <f t="shared" si="11"/>
        <v>#VALUE!</v>
      </c>
      <c r="N90" s="230"/>
      <c r="O90" s="230"/>
      <c r="P90" s="160"/>
      <c r="Q90" s="160"/>
      <c r="R90" s="161"/>
      <c r="S90" s="233" t="str">
        <f t="shared" si="12"/>
        <v/>
      </c>
      <c r="T90" s="233" t="str">
        <f t="shared" si="13"/>
        <v>Revisar inicio</v>
      </c>
      <c r="U90" s="145" t="str">
        <f t="shared" si="14"/>
        <v/>
      </c>
      <c r="V90" s="145" t="str">
        <f t="shared" si="15"/>
        <v/>
      </c>
      <c r="W90" s="163"/>
      <c r="X90" s="163"/>
      <c r="Y90" s="163"/>
      <c r="Z90" s="163"/>
    </row>
    <row r="91" spans="1:26" s="162" customFormat="1" x14ac:dyDescent="0.25">
      <c r="A91" s="150">
        <f t="shared" si="16"/>
        <v>7</v>
      </c>
      <c r="B91" s="165"/>
      <c r="C91" s="153"/>
      <c r="D91" s="165"/>
      <c r="E91" s="152"/>
      <c r="F91" s="153"/>
      <c r="G91" s="153"/>
      <c r="H91" s="153"/>
      <c r="I91" s="145"/>
      <c r="J91" s="164">
        <f t="shared" si="9"/>
        <v>0</v>
      </c>
      <c r="K91" s="145"/>
      <c r="L91" s="156" t="e">
        <f t="shared" si="10"/>
        <v>#VALUE!</v>
      </c>
      <c r="M91" s="156" t="e">
        <f t="shared" si="11"/>
        <v>#VALUE!</v>
      </c>
      <c r="N91" s="230"/>
      <c r="O91" s="230"/>
      <c r="P91" s="160"/>
      <c r="Q91" s="160"/>
      <c r="R91" s="161"/>
      <c r="S91" s="233" t="str">
        <f t="shared" si="12"/>
        <v/>
      </c>
      <c r="T91" s="233" t="str">
        <f t="shared" si="13"/>
        <v>Revisar inicio</v>
      </c>
      <c r="U91" s="145" t="str">
        <f t="shared" si="14"/>
        <v/>
      </c>
      <c r="V91" s="145" t="str">
        <f t="shared" si="15"/>
        <v/>
      </c>
      <c r="W91" s="163"/>
      <c r="X91" s="163"/>
      <c r="Y91" s="163"/>
      <c r="Z91" s="163"/>
    </row>
    <row r="92" spans="1:26" s="162" customFormat="1" x14ac:dyDescent="0.25">
      <c r="A92" s="150">
        <f t="shared" si="16"/>
        <v>8</v>
      </c>
      <c r="B92" s="165"/>
      <c r="C92" s="153"/>
      <c r="D92" s="165"/>
      <c r="E92" s="152"/>
      <c r="F92" s="153"/>
      <c r="G92" s="153"/>
      <c r="H92" s="153"/>
      <c r="I92" s="145"/>
      <c r="J92" s="164">
        <f t="shared" si="9"/>
        <v>0</v>
      </c>
      <c r="K92" s="145"/>
      <c r="L92" s="156" t="e">
        <f t="shared" si="10"/>
        <v>#VALUE!</v>
      </c>
      <c r="M92" s="156" t="e">
        <f t="shared" si="11"/>
        <v>#VALUE!</v>
      </c>
      <c r="N92" s="230"/>
      <c r="O92" s="230"/>
      <c r="P92" s="160"/>
      <c r="Q92" s="160"/>
      <c r="R92" s="161"/>
      <c r="S92" s="233" t="str">
        <f t="shared" si="12"/>
        <v/>
      </c>
      <c r="T92" s="233" t="str">
        <f t="shared" si="13"/>
        <v>Revisar inicio</v>
      </c>
      <c r="U92" s="145" t="str">
        <f t="shared" si="14"/>
        <v/>
      </c>
      <c r="V92" s="145" t="str">
        <f t="shared" si="15"/>
        <v/>
      </c>
      <c r="W92" s="163"/>
      <c r="X92" s="163"/>
      <c r="Y92" s="163"/>
      <c r="Z92" s="163"/>
    </row>
    <row r="93" spans="1:26" s="162" customFormat="1" x14ac:dyDescent="0.25">
      <c r="A93" s="150"/>
      <c r="B93" s="151" t="s">
        <v>16</v>
      </c>
      <c r="C93" s="153"/>
      <c r="D93" s="165"/>
      <c r="E93" s="152"/>
      <c r="F93" s="153"/>
      <c r="G93" s="153"/>
      <c r="H93" s="153"/>
      <c r="I93" s="145"/>
      <c r="J93" s="172">
        <f>SUM(J85:J92)</f>
        <v>0</v>
      </c>
      <c r="K93" s="145"/>
      <c r="L93" s="174" t="e">
        <f t="shared" ref="L93:O93" si="17">SUM(L85:L92)</f>
        <v>#VALUE!</v>
      </c>
      <c r="M93" s="174" t="e">
        <f t="shared" si="17"/>
        <v>#VALUE!</v>
      </c>
      <c r="N93" s="231">
        <f t="shared" si="17"/>
        <v>0</v>
      </c>
      <c r="O93" s="232">
        <f t="shared" si="17"/>
        <v>0</v>
      </c>
      <c r="P93" s="160"/>
      <c r="Q93" s="160"/>
      <c r="R93" s="233"/>
      <c r="S93" s="178"/>
      <c r="T93" s="178"/>
      <c r="U93" s="178"/>
      <c r="V93" s="178"/>
    </row>
    <row r="94" spans="1:26" x14ac:dyDescent="0.25">
      <c r="B94" s="180"/>
      <c r="C94" s="180"/>
      <c r="D94" s="180"/>
      <c r="E94" s="181"/>
      <c r="F94" s="180"/>
      <c r="G94" s="180"/>
      <c r="H94" s="180"/>
      <c r="I94" s="180"/>
      <c r="J94" s="180"/>
      <c r="K94" s="180"/>
      <c r="L94" s="180"/>
      <c r="M94" s="180"/>
      <c r="N94" s="180"/>
      <c r="O94" s="180"/>
      <c r="P94" s="180"/>
      <c r="Q94" s="180"/>
    </row>
    <row r="95" spans="1:26" x14ac:dyDescent="0.25">
      <c r="B95" s="188" t="s">
        <v>31</v>
      </c>
      <c r="C95" s="234" t="e">
        <f>+L93</f>
        <v>#VALUE!</v>
      </c>
      <c r="H95" s="192"/>
      <c r="I95" s="192"/>
      <c r="J95" s="192"/>
      <c r="K95" s="192"/>
      <c r="L95" s="192"/>
      <c r="M95" s="192"/>
      <c r="N95" s="192"/>
      <c r="O95" s="180"/>
      <c r="P95" s="180"/>
      <c r="Q95" s="180"/>
    </row>
    <row r="97" spans="2:18" ht="21.75" thickBot="1" x14ac:dyDescent="0.3"/>
    <row r="98" spans="2:18" ht="42.75" thickBot="1" x14ac:dyDescent="0.3">
      <c r="B98" s="235" t="s">
        <v>45</v>
      </c>
      <c r="C98" s="236" t="s">
        <v>46</v>
      </c>
      <c r="D98" s="235" t="s">
        <v>47</v>
      </c>
      <c r="E98" s="236" t="s">
        <v>51</v>
      </c>
    </row>
    <row r="99" spans="2:18" x14ac:dyDescent="0.25">
      <c r="B99" s="237" t="s">
        <v>122</v>
      </c>
      <c r="C99" s="238">
        <v>20</v>
      </c>
      <c r="D99" s="238">
        <v>0</v>
      </c>
      <c r="E99" s="239">
        <f>+D99+D100+D101</f>
        <v>0</v>
      </c>
    </row>
    <row r="100" spans="2:18" x14ac:dyDescent="0.25">
      <c r="B100" s="237" t="s">
        <v>123</v>
      </c>
      <c r="C100" s="190">
        <v>30</v>
      </c>
      <c r="D100" s="223">
        <v>0</v>
      </c>
      <c r="E100" s="240"/>
    </row>
    <row r="101" spans="2:18" ht="21.75" thickBot="1" x14ac:dyDescent="0.3">
      <c r="B101" s="237" t="s">
        <v>124</v>
      </c>
      <c r="C101" s="241">
        <v>40</v>
      </c>
      <c r="D101" s="241">
        <v>0</v>
      </c>
      <c r="E101" s="242"/>
    </row>
    <row r="103" spans="2:18" ht="21.75" thickBot="1" x14ac:dyDescent="0.3"/>
    <row r="104" spans="2:18" ht="21.75" thickBot="1" x14ac:dyDescent="0.3">
      <c r="B104" s="209" t="s">
        <v>48</v>
      </c>
      <c r="C104" s="210"/>
      <c r="D104" s="210"/>
      <c r="E104" s="210"/>
      <c r="F104" s="210"/>
      <c r="G104" s="210"/>
      <c r="H104" s="210"/>
      <c r="I104" s="210"/>
      <c r="J104" s="210"/>
      <c r="K104" s="210"/>
      <c r="L104" s="210"/>
      <c r="M104" s="210"/>
      <c r="N104" s="210"/>
      <c r="O104" s="211"/>
    </row>
    <row r="106" spans="2:18" ht="126" x14ac:dyDescent="0.25">
      <c r="B106" s="197" t="s">
        <v>0</v>
      </c>
      <c r="C106" s="197" t="s">
        <v>38</v>
      </c>
      <c r="D106" s="197" t="s">
        <v>39</v>
      </c>
      <c r="E106" s="197" t="s">
        <v>112</v>
      </c>
      <c r="F106" s="197" t="s">
        <v>114</v>
      </c>
      <c r="G106" s="197" t="s">
        <v>115</v>
      </c>
      <c r="H106" s="197" t="s">
        <v>116</v>
      </c>
      <c r="I106" s="197" t="s">
        <v>113</v>
      </c>
      <c r="J106" s="200" t="s">
        <v>117</v>
      </c>
      <c r="K106" s="213"/>
      <c r="L106" s="213"/>
      <c r="M106" s="201"/>
      <c r="N106" s="197" t="s">
        <v>120</v>
      </c>
      <c r="O106" s="197" t="s">
        <v>387</v>
      </c>
      <c r="P106" s="197" t="s">
        <v>388</v>
      </c>
      <c r="Q106" s="200" t="s">
        <v>3</v>
      </c>
      <c r="R106" s="201"/>
    </row>
    <row r="107" spans="2:18" ht="42" x14ac:dyDescent="0.25">
      <c r="B107" s="197"/>
      <c r="C107" s="197"/>
      <c r="D107" s="197"/>
      <c r="E107" s="197"/>
      <c r="F107" s="197"/>
      <c r="G107" s="197"/>
      <c r="H107" s="197"/>
      <c r="I107" s="197"/>
      <c r="J107" s="243" t="s">
        <v>118</v>
      </c>
      <c r="K107" s="244" t="s">
        <v>170</v>
      </c>
      <c r="L107" s="245" t="s">
        <v>178</v>
      </c>
      <c r="M107" s="245" t="s">
        <v>119</v>
      </c>
      <c r="N107" s="197"/>
      <c r="O107" s="197"/>
      <c r="P107" s="197"/>
      <c r="Q107" s="243"/>
      <c r="R107" s="245"/>
    </row>
    <row r="108" spans="2:18" ht="147" x14ac:dyDescent="0.25">
      <c r="B108" s="273" t="s">
        <v>177</v>
      </c>
      <c r="C108" s="273">
        <f>445/1000</f>
        <v>0.44500000000000001</v>
      </c>
      <c r="D108" s="273" t="s">
        <v>344</v>
      </c>
      <c r="E108" s="273">
        <v>52661566</v>
      </c>
      <c r="F108" s="273" t="s">
        <v>345</v>
      </c>
      <c r="G108" s="273" t="s">
        <v>287</v>
      </c>
      <c r="H108" s="273">
        <v>2010</v>
      </c>
      <c r="I108" s="274">
        <v>112528</v>
      </c>
      <c r="J108" s="271" t="s">
        <v>346</v>
      </c>
      <c r="K108" s="293">
        <v>40179</v>
      </c>
      <c r="L108" s="294">
        <v>41609</v>
      </c>
      <c r="M108" s="275" t="s">
        <v>347</v>
      </c>
      <c r="N108" s="271" t="s">
        <v>134</v>
      </c>
      <c r="O108" s="271" t="s">
        <v>134</v>
      </c>
      <c r="P108" s="271" t="s">
        <v>134</v>
      </c>
      <c r="Q108" s="295"/>
      <c r="R108" s="295"/>
    </row>
    <row r="111" spans="2:18" ht="21.75" thickBot="1" x14ac:dyDescent="0.3"/>
    <row r="112" spans="2:18" ht="42" x14ac:dyDescent="0.25">
      <c r="B112" s="252" t="s">
        <v>32</v>
      </c>
      <c r="C112" s="252" t="s">
        <v>45</v>
      </c>
      <c r="D112" s="197" t="s">
        <v>46</v>
      </c>
      <c r="E112" s="252" t="s">
        <v>47</v>
      </c>
      <c r="F112" s="236" t="s">
        <v>52</v>
      </c>
      <c r="G112" s="253"/>
    </row>
    <row r="113" spans="2:7" ht="324" x14ac:dyDescent="0.3">
      <c r="B113" s="254" t="s">
        <v>49</v>
      </c>
      <c r="C113" s="255" t="s">
        <v>125</v>
      </c>
      <c r="D113" s="223">
        <v>25</v>
      </c>
      <c r="E113" s="223">
        <v>25</v>
      </c>
      <c r="F113" s="256">
        <f>+E113+E114+E115</f>
        <v>25</v>
      </c>
      <c r="G113" s="257"/>
    </row>
    <row r="114" spans="2:7" ht="243" x14ac:dyDescent="0.3">
      <c r="B114" s="254"/>
      <c r="C114" s="255" t="s">
        <v>126</v>
      </c>
      <c r="D114" s="247">
        <v>25</v>
      </c>
      <c r="E114" s="223">
        <v>0</v>
      </c>
      <c r="F114" s="258"/>
      <c r="G114" s="257"/>
    </row>
    <row r="115" spans="2:7" ht="182.25" x14ac:dyDescent="0.3">
      <c r="B115" s="254"/>
      <c r="C115" s="255" t="s">
        <v>127</v>
      </c>
      <c r="D115" s="223">
        <v>10</v>
      </c>
      <c r="E115" s="223">
        <v>0</v>
      </c>
      <c r="F115" s="259"/>
      <c r="G115" s="257"/>
    </row>
    <row r="116" spans="2:7" x14ac:dyDescent="0.35">
      <c r="C116" s="260"/>
      <c r="E116" s="99" t="s">
        <v>16</v>
      </c>
      <c r="F116" s="99">
        <f>+F113</f>
        <v>25</v>
      </c>
    </row>
    <row r="120" spans="2:7" x14ac:dyDescent="0.35">
      <c r="B120" s="141" t="s">
        <v>133</v>
      </c>
      <c r="C120" s="260"/>
      <c r="D120" s="260"/>
    </row>
    <row r="121" spans="2:7" x14ac:dyDescent="0.35">
      <c r="B121" s="260"/>
      <c r="C121" s="260"/>
      <c r="D121" s="260"/>
    </row>
    <row r="122" spans="2:7" x14ac:dyDescent="0.25">
      <c r="B122" s="261" t="s">
        <v>32</v>
      </c>
      <c r="C122" s="261" t="s">
        <v>134</v>
      </c>
      <c r="D122" s="261" t="s">
        <v>135</v>
      </c>
    </row>
    <row r="123" spans="2:7" x14ac:dyDescent="0.35">
      <c r="B123" s="205" t="s">
        <v>136</v>
      </c>
      <c r="C123" s="223" t="str">
        <f>IF(L41&gt;=24,"X","")</f>
        <v/>
      </c>
      <c r="D123" s="292" t="str">
        <f>IF(L41&lt;24,"X","")</f>
        <v>X</v>
      </c>
    </row>
    <row r="124" spans="2:7" x14ac:dyDescent="0.35">
      <c r="B124" s="205" t="s">
        <v>137</v>
      </c>
      <c r="C124" s="223"/>
      <c r="D124" s="292" t="s">
        <v>243</v>
      </c>
    </row>
    <row r="125" spans="2:7" x14ac:dyDescent="0.35">
      <c r="B125" s="205" t="s">
        <v>138</v>
      </c>
      <c r="C125" s="223"/>
      <c r="D125" s="292" t="s">
        <v>243</v>
      </c>
    </row>
    <row r="126" spans="2:7" x14ac:dyDescent="0.35">
      <c r="B126" s="205" t="s">
        <v>139</v>
      </c>
      <c r="C126" s="223"/>
      <c r="D126" s="292" t="s">
        <v>243</v>
      </c>
    </row>
    <row r="130" spans="2:5" x14ac:dyDescent="0.35">
      <c r="B130" s="141" t="s">
        <v>140</v>
      </c>
      <c r="C130" s="260"/>
      <c r="D130" s="260"/>
      <c r="E130" s="260"/>
    </row>
    <row r="131" spans="2:5" x14ac:dyDescent="0.35">
      <c r="B131" s="260"/>
      <c r="C131" s="260"/>
      <c r="D131" s="260"/>
      <c r="E131" s="260"/>
    </row>
    <row r="132" spans="2:5" x14ac:dyDescent="0.35">
      <c r="B132" s="260"/>
      <c r="C132" s="260"/>
      <c r="D132" s="260"/>
      <c r="E132" s="260"/>
    </row>
    <row r="133" spans="2:5" x14ac:dyDescent="0.25">
      <c r="B133" s="261" t="s">
        <v>32</v>
      </c>
      <c r="C133" s="261" t="s">
        <v>53</v>
      </c>
      <c r="D133" s="252" t="s">
        <v>47</v>
      </c>
      <c r="E133" s="252" t="s">
        <v>16</v>
      </c>
    </row>
    <row r="134" spans="2:5" ht="40.5" x14ac:dyDescent="0.25">
      <c r="B134" s="262" t="s">
        <v>141</v>
      </c>
      <c r="C134" s="263">
        <v>40</v>
      </c>
      <c r="D134" s="223">
        <f>E99</f>
        <v>0</v>
      </c>
      <c r="E134" s="264">
        <f>+D134+D135</f>
        <v>25</v>
      </c>
    </row>
    <row r="135" spans="2:5" ht="81" x14ac:dyDescent="0.25">
      <c r="B135" s="262" t="s">
        <v>142</v>
      </c>
      <c r="C135" s="263">
        <v>60</v>
      </c>
      <c r="D135" s="223">
        <f>F116</f>
        <v>25</v>
      </c>
      <c r="E135" s="265"/>
    </row>
    <row r="141" spans="2:5" ht="126" x14ac:dyDescent="0.25">
      <c r="B141" s="286" t="s">
        <v>307</v>
      </c>
    </row>
    <row r="143" spans="2:5" ht="409.5" x14ac:dyDescent="0.25">
      <c r="B143" s="286" t="s">
        <v>399</v>
      </c>
      <c r="C143" s="99" t="s">
        <v>224</v>
      </c>
    </row>
    <row r="144" spans="2:5" ht="409.5" x14ac:dyDescent="0.25">
      <c r="B144" s="286" t="s">
        <v>391</v>
      </c>
    </row>
    <row r="145" spans="2:2" ht="168" x14ac:dyDescent="0.25">
      <c r="B145" s="286" t="s">
        <v>392</v>
      </c>
    </row>
    <row r="146" spans="2:2" ht="210" x14ac:dyDescent="0.25">
      <c r="B146" s="286" t="s">
        <v>393</v>
      </c>
    </row>
    <row r="148" spans="2:2" ht="252" x14ac:dyDescent="0.25">
      <c r="B148" s="286" t="s">
        <v>400</v>
      </c>
    </row>
    <row r="149" spans="2:2" x14ac:dyDescent="0.25">
      <c r="B149" s="286"/>
    </row>
    <row r="150" spans="2:2" ht="63" x14ac:dyDescent="0.25">
      <c r="B150" s="290" t="s">
        <v>305</v>
      </c>
    </row>
    <row r="151" spans="2:2" x14ac:dyDescent="0.25">
      <c r="B151" s="286"/>
    </row>
    <row r="152" spans="2:2" ht="84" x14ac:dyDescent="0.25">
      <c r="B152" s="286" t="s">
        <v>395</v>
      </c>
    </row>
    <row r="154" spans="2:2" ht="168" x14ac:dyDescent="0.25">
      <c r="B154" s="286" t="s">
        <v>396</v>
      </c>
    </row>
    <row r="156" spans="2:2" x14ac:dyDescent="0.25">
      <c r="B156" s="286"/>
    </row>
    <row r="158" spans="2:2" x14ac:dyDescent="0.25">
      <c r="B158" s="286"/>
    </row>
  </sheetData>
  <mergeCells count="60">
    <mergeCell ref="G17:U17"/>
    <mergeCell ref="B1:Q1"/>
    <mergeCell ref="C10:O10"/>
    <mergeCell ref="U70:V70"/>
    <mergeCell ref="B2:Q2"/>
    <mergeCell ref="B4:Q4"/>
    <mergeCell ref="C6:O6"/>
    <mergeCell ref="C8:O8"/>
    <mergeCell ref="C9:O9"/>
    <mergeCell ref="C11:E11"/>
    <mergeCell ref="B16:C23"/>
    <mergeCell ref="B24:C24"/>
    <mergeCell ref="N29:O29"/>
    <mergeCell ref="H30:H31"/>
    <mergeCell ref="L30:M31"/>
    <mergeCell ref="O58:P58"/>
    <mergeCell ref="B43:B44"/>
    <mergeCell ref="C43:C44"/>
    <mergeCell ref="D43:E43"/>
    <mergeCell ref="C47:O47"/>
    <mergeCell ref="B49:O49"/>
    <mergeCell ref="O52:P52"/>
    <mergeCell ref="O53:P53"/>
    <mergeCell ref="O54:P54"/>
    <mergeCell ref="O55:P55"/>
    <mergeCell ref="O56:P56"/>
    <mergeCell ref="O57:P57"/>
    <mergeCell ref="Q67:Q68"/>
    <mergeCell ref="O59:P59"/>
    <mergeCell ref="B65:O65"/>
    <mergeCell ref="B67:B68"/>
    <mergeCell ref="C67:C68"/>
    <mergeCell ref="D67:D68"/>
    <mergeCell ref="E67:E68"/>
    <mergeCell ref="F67:F68"/>
    <mergeCell ref="G67:G68"/>
    <mergeCell ref="H67:H68"/>
    <mergeCell ref="I67:I68"/>
    <mergeCell ref="T67:T68"/>
    <mergeCell ref="U67:V68"/>
    <mergeCell ref="U69:V69"/>
    <mergeCell ref="B113:B115"/>
    <mergeCell ref="F113:F115"/>
    <mergeCell ref="D74:E74"/>
    <mergeCell ref="D75:E75"/>
    <mergeCell ref="B78:Q78"/>
    <mergeCell ref="B81:O81"/>
    <mergeCell ref="E99:E101"/>
    <mergeCell ref="B104:O104"/>
    <mergeCell ref="B71:O71"/>
    <mergeCell ref="J67:J68"/>
    <mergeCell ref="K67:K68"/>
    <mergeCell ref="L67:L68"/>
    <mergeCell ref="M67:P67"/>
    <mergeCell ref="E134:E135"/>
    <mergeCell ref="J106:M106"/>
    <mergeCell ref="Q106:R106"/>
    <mergeCell ref="Q108:R108"/>
    <mergeCell ref="S67:S68"/>
    <mergeCell ref="R67:R68"/>
  </mergeCells>
  <conditionalFormatting sqref="S33:S41">
    <cfRule type="cellIs" dxfId="26" priority="9" operator="equal">
      <formula>"""Revisar"""</formula>
    </cfRule>
  </conditionalFormatting>
  <conditionalFormatting sqref="S33">
    <cfRule type="containsText" dxfId="25" priority="8" operator="containsText" text="Revisar">
      <formula>NOT(ISERROR(SEARCH("Revisar",S33)))</formula>
    </cfRule>
  </conditionalFormatting>
  <conditionalFormatting sqref="S34:S40">
    <cfRule type="containsText" dxfId="24" priority="7" operator="containsText" text="Revisar">
      <formula>NOT(ISERROR(SEARCH("Revisar",S34)))</formula>
    </cfRule>
  </conditionalFormatting>
  <conditionalFormatting sqref="T33">
    <cfRule type="containsText" dxfId="23" priority="6" operator="containsText" text="Revisar inicio">
      <formula>NOT(ISERROR(SEARCH("Revisar inicio",T33)))</formula>
    </cfRule>
  </conditionalFormatting>
  <conditionalFormatting sqref="T34:T40">
    <cfRule type="containsText" dxfId="22" priority="5" operator="containsText" text="Revisar inicio">
      <formula>NOT(ISERROR(SEARCH("Revisar inicio",T34)))</formula>
    </cfRule>
  </conditionalFormatting>
  <conditionalFormatting sqref="S85:S93">
    <cfRule type="cellIs" dxfId="21" priority="4" operator="equal">
      <formula>"""Revisar"""</formula>
    </cfRule>
  </conditionalFormatting>
  <conditionalFormatting sqref="S85:S92">
    <cfRule type="containsText" dxfId="20" priority="3" operator="containsText" text="Revisar">
      <formula>NOT(ISERROR(SEARCH("Revisar",S85)))</formula>
    </cfRule>
  </conditionalFormatting>
  <conditionalFormatting sqref="S86:S92">
    <cfRule type="containsText" dxfId="19" priority="2" operator="containsText" text="Revisar">
      <formula>NOT(ISERROR(SEARCH("Revisar",S86)))</formula>
    </cfRule>
  </conditionalFormatting>
  <conditionalFormatting sqref="T85:T92">
    <cfRule type="containsText" dxfId="18" priority="1" operator="containsText" text="Revisar inicio">
      <formula>NOT(ISERROR(SEARCH("Revisar inicio",T85)))</formula>
    </cfRule>
  </conditionalFormatting>
  <dataValidations count="2">
    <dataValidation type="decimal" allowBlank="1" showInputMessage="1" showErrorMessage="1" sqref="WVI983035 WLM983035 C65531 IW65531 SS65531 ACO65531 AMK65531 AWG65531 BGC65531 BPY65531 BZU65531 CJQ65531 CTM65531 DDI65531 DNE65531 DXA65531 EGW65531 EQS65531 FAO65531 FKK65531 FUG65531 GEC65531 GNY65531 GXU65531 HHQ65531 HRM65531 IBI65531 ILE65531 IVA65531 JEW65531 JOS65531 JYO65531 KIK65531 KSG65531 LCC65531 LLY65531 LVU65531 MFQ65531 MPM65531 MZI65531 NJE65531 NTA65531 OCW65531 OMS65531 OWO65531 PGK65531 PQG65531 QAC65531 QJY65531 QTU65531 RDQ65531 RNM65531 RXI65531 SHE65531 SRA65531 TAW65531 TKS65531 TUO65531 UEK65531 UOG65531 UYC65531 VHY65531 VRU65531 WBQ65531 WLM65531 WVI65531 C131067 IW131067 SS131067 ACO131067 AMK131067 AWG131067 BGC131067 BPY131067 BZU131067 CJQ131067 CTM131067 DDI131067 DNE131067 DXA131067 EGW131067 EQS131067 FAO131067 FKK131067 FUG131067 GEC131067 GNY131067 GXU131067 HHQ131067 HRM131067 IBI131067 ILE131067 IVA131067 JEW131067 JOS131067 JYO131067 KIK131067 KSG131067 LCC131067 LLY131067 LVU131067 MFQ131067 MPM131067 MZI131067 NJE131067 NTA131067 OCW131067 OMS131067 OWO131067 PGK131067 PQG131067 QAC131067 QJY131067 QTU131067 RDQ131067 RNM131067 RXI131067 SHE131067 SRA131067 TAW131067 TKS131067 TUO131067 UEK131067 UOG131067 UYC131067 VHY131067 VRU131067 WBQ131067 WLM131067 WVI131067 C196603 IW196603 SS196603 ACO196603 AMK196603 AWG196603 BGC196603 BPY196603 BZU196603 CJQ196603 CTM196603 DDI196603 DNE196603 DXA196603 EGW196603 EQS196603 FAO196603 FKK196603 FUG196603 GEC196603 GNY196603 GXU196603 HHQ196603 HRM196603 IBI196603 ILE196603 IVA196603 JEW196603 JOS196603 JYO196603 KIK196603 KSG196603 LCC196603 LLY196603 LVU196603 MFQ196603 MPM196603 MZI196603 NJE196603 NTA196603 OCW196603 OMS196603 OWO196603 PGK196603 PQG196603 QAC196603 QJY196603 QTU196603 RDQ196603 RNM196603 RXI196603 SHE196603 SRA196603 TAW196603 TKS196603 TUO196603 UEK196603 UOG196603 UYC196603 VHY196603 VRU196603 WBQ196603 WLM196603 WVI196603 C262139 IW262139 SS262139 ACO262139 AMK262139 AWG262139 BGC262139 BPY262139 BZU262139 CJQ262139 CTM262139 DDI262139 DNE262139 DXA262139 EGW262139 EQS262139 FAO262139 FKK262139 FUG262139 GEC262139 GNY262139 GXU262139 HHQ262139 HRM262139 IBI262139 ILE262139 IVA262139 JEW262139 JOS262139 JYO262139 KIK262139 KSG262139 LCC262139 LLY262139 LVU262139 MFQ262139 MPM262139 MZI262139 NJE262139 NTA262139 OCW262139 OMS262139 OWO262139 PGK262139 PQG262139 QAC262139 QJY262139 QTU262139 RDQ262139 RNM262139 RXI262139 SHE262139 SRA262139 TAW262139 TKS262139 TUO262139 UEK262139 UOG262139 UYC262139 VHY262139 VRU262139 WBQ262139 WLM262139 WVI262139 C327675 IW327675 SS327675 ACO327675 AMK327675 AWG327675 BGC327675 BPY327675 BZU327675 CJQ327675 CTM327675 DDI327675 DNE327675 DXA327675 EGW327675 EQS327675 FAO327675 FKK327675 FUG327675 GEC327675 GNY327675 GXU327675 HHQ327675 HRM327675 IBI327675 ILE327675 IVA327675 JEW327675 JOS327675 JYO327675 KIK327675 KSG327675 LCC327675 LLY327675 LVU327675 MFQ327675 MPM327675 MZI327675 NJE327675 NTA327675 OCW327675 OMS327675 OWO327675 PGK327675 PQG327675 QAC327675 QJY327675 QTU327675 RDQ327675 RNM327675 RXI327675 SHE327675 SRA327675 TAW327675 TKS327675 TUO327675 UEK327675 UOG327675 UYC327675 VHY327675 VRU327675 WBQ327675 WLM327675 WVI327675 C393211 IW393211 SS393211 ACO393211 AMK393211 AWG393211 BGC393211 BPY393211 BZU393211 CJQ393211 CTM393211 DDI393211 DNE393211 DXA393211 EGW393211 EQS393211 FAO393211 FKK393211 FUG393211 GEC393211 GNY393211 GXU393211 HHQ393211 HRM393211 IBI393211 ILE393211 IVA393211 JEW393211 JOS393211 JYO393211 KIK393211 KSG393211 LCC393211 LLY393211 LVU393211 MFQ393211 MPM393211 MZI393211 NJE393211 NTA393211 OCW393211 OMS393211 OWO393211 PGK393211 PQG393211 QAC393211 QJY393211 QTU393211 RDQ393211 RNM393211 RXI393211 SHE393211 SRA393211 TAW393211 TKS393211 TUO393211 UEK393211 UOG393211 UYC393211 VHY393211 VRU393211 WBQ393211 WLM393211 WVI393211 C458747 IW458747 SS458747 ACO458747 AMK458747 AWG458747 BGC458747 BPY458747 BZU458747 CJQ458747 CTM458747 DDI458747 DNE458747 DXA458747 EGW458747 EQS458747 FAO458747 FKK458747 FUG458747 GEC458747 GNY458747 GXU458747 HHQ458747 HRM458747 IBI458747 ILE458747 IVA458747 JEW458747 JOS458747 JYO458747 KIK458747 KSG458747 LCC458747 LLY458747 LVU458747 MFQ458747 MPM458747 MZI458747 NJE458747 NTA458747 OCW458747 OMS458747 OWO458747 PGK458747 PQG458747 QAC458747 QJY458747 QTU458747 RDQ458747 RNM458747 RXI458747 SHE458747 SRA458747 TAW458747 TKS458747 TUO458747 UEK458747 UOG458747 UYC458747 VHY458747 VRU458747 WBQ458747 WLM458747 WVI458747 C524283 IW524283 SS524283 ACO524283 AMK524283 AWG524283 BGC524283 BPY524283 BZU524283 CJQ524283 CTM524283 DDI524283 DNE524283 DXA524283 EGW524283 EQS524283 FAO524283 FKK524283 FUG524283 GEC524283 GNY524283 GXU524283 HHQ524283 HRM524283 IBI524283 ILE524283 IVA524283 JEW524283 JOS524283 JYO524283 KIK524283 KSG524283 LCC524283 LLY524283 LVU524283 MFQ524283 MPM524283 MZI524283 NJE524283 NTA524283 OCW524283 OMS524283 OWO524283 PGK524283 PQG524283 QAC524283 QJY524283 QTU524283 RDQ524283 RNM524283 RXI524283 SHE524283 SRA524283 TAW524283 TKS524283 TUO524283 UEK524283 UOG524283 UYC524283 VHY524283 VRU524283 WBQ524283 WLM524283 WVI524283 C589819 IW589819 SS589819 ACO589819 AMK589819 AWG589819 BGC589819 BPY589819 BZU589819 CJQ589819 CTM589819 DDI589819 DNE589819 DXA589819 EGW589819 EQS589819 FAO589819 FKK589819 FUG589819 GEC589819 GNY589819 GXU589819 HHQ589819 HRM589819 IBI589819 ILE589819 IVA589819 JEW589819 JOS589819 JYO589819 KIK589819 KSG589819 LCC589819 LLY589819 LVU589819 MFQ589819 MPM589819 MZI589819 NJE589819 NTA589819 OCW589819 OMS589819 OWO589819 PGK589819 PQG589819 QAC589819 QJY589819 QTU589819 RDQ589819 RNM589819 RXI589819 SHE589819 SRA589819 TAW589819 TKS589819 TUO589819 UEK589819 UOG589819 UYC589819 VHY589819 VRU589819 WBQ589819 WLM589819 WVI589819 C655355 IW655355 SS655355 ACO655355 AMK655355 AWG655355 BGC655355 BPY655355 BZU655355 CJQ655355 CTM655355 DDI655355 DNE655355 DXA655355 EGW655355 EQS655355 FAO655355 FKK655355 FUG655355 GEC655355 GNY655355 GXU655355 HHQ655355 HRM655355 IBI655355 ILE655355 IVA655355 JEW655355 JOS655355 JYO655355 KIK655355 KSG655355 LCC655355 LLY655355 LVU655355 MFQ655355 MPM655355 MZI655355 NJE655355 NTA655355 OCW655355 OMS655355 OWO655355 PGK655355 PQG655355 QAC655355 QJY655355 QTU655355 RDQ655355 RNM655355 RXI655355 SHE655355 SRA655355 TAW655355 TKS655355 TUO655355 UEK655355 UOG655355 UYC655355 VHY655355 VRU655355 WBQ655355 WLM655355 WVI655355 C720891 IW720891 SS720891 ACO720891 AMK720891 AWG720891 BGC720891 BPY720891 BZU720891 CJQ720891 CTM720891 DDI720891 DNE720891 DXA720891 EGW720891 EQS720891 FAO720891 FKK720891 FUG720891 GEC720891 GNY720891 GXU720891 HHQ720891 HRM720891 IBI720891 ILE720891 IVA720891 JEW720891 JOS720891 JYO720891 KIK720891 KSG720891 LCC720891 LLY720891 LVU720891 MFQ720891 MPM720891 MZI720891 NJE720891 NTA720891 OCW720891 OMS720891 OWO720891 PGK720891 PQG720891 QAC720891 QJY720891 QTU720891 RDQ720891 RNM720891 RXI720891 SHE720891 SRA720891 TAW720891 TKS720891 TUO720891 UEK720891 UOG720891 UYC720891 VHY720891 VRU720891 WBQ720891 WLM720891 WVI720891 C786427 IW786427 SS786427 ACO786427 AMK786427 AWG786427 BGC786427 BPY786427 BZU786427 CJQ786427 CTM786427 DDI786427 DNE786427 DXA786427 EGW786427 EQS786427 FAO786427 FKK786427 FUG786427 GEC786427 GNY786427 GXU786427 HHQ786427 HRM786427 IBI786427 ILE786427 IVA786427 JEW786427 JOS786427 JYO786427 KIK786427 KSG786427 LCC786427 LLY786427 LVU786427 MFQ786427 MPM786427 MZI786427 NJE786427 NTA786427 OCW786427 OMS786427 OWO786427 PGK786427 PQG786427 QAC786427 QJY786427 QTU786427 RDQ786427 RNM786427 RXI786427 SHE786427 SRA786427 TAW786427 TKS786427 TUO786427 UEK786427 UOG786427 UYC786427 VHY786427 VRU786427 WBQ786427 WLM786427 WVI786427 C851963 IW851963 SS851963 ACO851963 AMK851963 AWG851963 BGC851963 BPY851963 BZU851963 CJQ851963 CTM851963 DDI851963 DNE851963 DXA851963 EGW851963 EQS851963 FAO851963 FKK851963 FUG851963 GEC851963 GNY851963 GXU851963 HHQ851963 HRM851963 IBI851963 ILE851963 IVA851963 JEW851963 JOS851963 JYO851963 KIK851963 KSG851963 LCC851963 LLY851963 LVU851963 MFQ851963 MPM851963 MZI851963 NJE851963 NTA851963 OCW851963 OMS851963 OWO851963 PGK851963 PQG851963 QAC851963 QJY851963 QTU851963 RDQ851963 RNM851963 RXI851963 SHE851963 SRA851963 TAW851963 TKS851963 TUO851963 UEK851963 UOG851963 UYC851963 VHY851963 VRU851963 WBQ851963 WLM851963 WVI851963 C917499 IW917499 SS917499 ACO917499 AMK917499 AWG917499 BGC917499 BPY917499 BZU917499 CJQ917499 CTM917499 DDI917499 DNE917499 DXA917499 EGW917499 EQS917499 FAO917499 FKK917499 FUG917499 GEC917499 GNY917499 GXU917499 HHQ917499 HRM917499 IBI917499 ILE917499 IVA917499 JEW917499 JOS917499 JYO917499 KIK917499 KSG917499 LCC917499 LLY917499 LVU917499 MFQ917499 MPM917499 MZI917499 NJE917499 NTA917499 OCW917499 OMS917499 OWO917499 PGK917499 PQG917499 QAC917499 QJY917499 QTU917499 RDQ917499 RNM917499 RXI917499 SHE917499 SRA917499 TAW917499 TKS917499 TUO917499 UEK917499 UOG917499 UYC917499 VHY917499 VRU917499 WBQ917499 WLM917499 WVI917499 C983035 IW983035 SS983035 ACO983035 AMK983035 AWG983035 BGC983035 BPY983035 BZU983035 CJQ983035 CTM983035 DDI983035 DNE983035 DXA983035 EGW983035 EQS983035 FAO983035 FKK983035 FUG983035 GEC983035 GNY983035 GXU983035 HHQ983035 HRM983035 IBI983035 ILE983035 IVA983035 JEW983035 JOS983035 JYO983035 KIK983035 KSG983035 LCC983035 LLY983035 LVU983035 MFQ983035 MPM983035 MZI983035 NJE983035 NTA983035 OCW983035 OMS983035 OWO983035 PGK983035 PQG983035 QAC983035 QJY983035 QTU983035 RDQ983035 RNM983035 RXI983035 SHE983035 SRA983035 TAW983035 TKS983035 TUO983035 UEK983035 UOG983035 UYC983035 VHY983035 VRU983035 WBQ983035 WVH26 WVI27:WVI28 WLL26 WLM27:WLM28 WBP26 WBQ27:WBQ28 VRT26 VRU27:VRU28 VHX26 VHY27:VHY28 UYB26 UYC27:UYC28 UOF26 UOG27:UOG28 UEJ26 UEK27:UEK28 TUN26 TUO27:TUO28 TKR26 TKS27:TKS28 TAV26 TAW27:TAW28 SQZ26 SRA27:SRA28 SHD26 SHE27:SHE28 RXH26 RXI27:RXI28 RNL26 RNM27:RNM28 RDP26 RDQ27:RDQ28 QTT26 QTU27:QTU28 QJX26 QJY27:QJY28 QAB26 QAC27:QAC28 PQF26 PQG27:PQG28 PGJ26 PGK27:PGK28 OWN26 OWO27:OWO28 OMR26 OMS27:OMS28 OCV26 OCW27:OCW28 NSZ26 NTA27:NTA28 NJD26 NJE27:NJE28 MZH26 MZI27:MZI28 MPL26 MPM27:MPM28 MFP26 MFQ27:MFQ28 LVT26 LVU27:LVU28 LLX26 LLY27:LLY28 LCB26 LCC27:LCC28 KSF26 KSG27:KSG28 KIJ26 KIK27:KIK28 JYN26 JYO27:JYO28 JOR26 JOS27:JOS28 JEV26 JEW27:JEW28 IUZ26 IVA27:IVA28 ILD26 ILE27:ILE28 IBH26 IBI27:IBI28 HRL26 HRM27:HRM28 HHP26 HHQ27:HHQ28 GXT26 GXU27:GXU28 GNX26 GNY27:GNY28 GEB26 GEC27:GEC28 FUF26 FUG27:FUG28 FKJ26 FKK27:FKK28 FAN26 FAO27:FAO28 EQR26 EQS27:EQS28 EGV26 EGW27:EGW28 DWZ26 DXA27:DXA28 DND26 DNE27:DNE28 DDH26 DDI27:DDI28 CTL26 CTM27:CTM28 CJP26 CJQ27:CJQ28 BZT26 BZU27:BZU28 BPX26 BPY27:BPY28 BGB26 BGC27:BGC28 AWF26 AWG27:AWG28 AMJ26 AMK27:AMK28 ACN26 ACO27:ACO28 SR26 SS27:SS28 IV26 IW27:IW28">
      <formula1>0</formula1>
      <formula2>1</formula2>
    </dataValidation>
    <dataValidation type="list" allowBlank="1" showInputMessage="1" showErrorMessage="1" sqref="WVF983035 A65531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A131067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A196603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A262139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A327675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A393211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A458747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A524283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A589819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A655355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A720891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A786427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A851963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A917499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A983035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A26:A28 WVE26 WVF27:WVF28 WLI26 WLJ27:WLJ28 WBM26 WBN27:WBN28 VRQ26 VRR27:VRR28 VHU26 VHV27:VHV28 UXY26 UXZ27:UXZ28 UOC26 UOD27:UOD28 UEG26 UEH27:UEH28 TUK26 TUL27:TUL28 TKO26 TKP27:TKP28 TAS26 TAT27:TAT28 SQW26 SQX27:SQX28 SHA26 SHB27:SHB28 RXE26 RXF27:RXF28 RNI26 RNJ27:RNJ28 RDM26 RDN27:RDN28 QTQ26 QTR27:QTR28 QJU26 QJV27:QJV28 PZY26 PZZ27:PZZ28 PQC26 PQD27:PQD28 PGG26 PGH27:PGH28 OWK26 OWL27:OWL28 OMO26 OMP27:OMP28 OCS26 OCT27:OCT28 NSW26 NSX27:NSX28 NJA26 NJB27:NJB28 MZE26 MZF27:MZF28 MPI26 MPJ27:MPJ28 MFM26 MFN27:MFN28 LVQ26 LVR27:LVR28 LLU26 LLV27:LLV28 LBY26 LBZ27:LBZ28 KSC26 KSD27:KSD28 KIG26 KIH27:KIH28 JYK26 JYL27:JYL28 JOO26 JOP27:JOP28 JES26 JET27:JET28 IUW26 IUX27:IUX28 ILA26 ILB27:ILB28 IBE26 IBF27:IBF28 HRI26 HRJ27:HRJ28 HHM26 HHN27:HHN28 GXQ26 GXR27:GXR28 GNU26 GNV27:GNV28 GDY26 GDZ27:GDZ28 FUC26 FUD27:FUD28 FKG26 FKH27:FKH28 FAK26 FAL27:FAL28 EQO26 EQP27:EQP28 EGS26 EGT27:EGT28 DWW26 DWX27:DWX28 DNA26 DNB27:DNB28 DDE26 DDF27:DDF28 CTI26 CTJ27:CTJ28 CJM26 CJN27:CJN28 BZQ26 BZR27:BZR28 BPU26 BPV27:BPV28 BFY26 BFZ27:BFZ28 AWC26 AWD27:AWD28 AMG26 AMH27:AMH28 ACK26 ACL27:ACL28 SO26 SP27:SP28 IS26 IT27:IT28">
      <formula1>"1,2,3,4,5"</formula1>
    </dataValidation>
  </dataValidations>
  <pageMargins left="0.25" right="0.25" top="0.75" bottom="0.75" header="0.3" footer="0.3"/>
  <pageSetup paperSize="121" scale="28" orientation="landscape" r:id="rId1"/>
  <colBreaks count="1" manualBreakCount="1">
    <brk id="22"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46"/>
  <sheetViews>
    <sheetView view="pageBreakPreview" topLeftCell="A76" zoomScale="30" zoomScaleNormal="50" zoomScaleSheetLayoutView="30" workbookViewId="0">
      <selection activeCell="C1" sqref="A1:XFD1048576"/>
    </sheetView>
  </sheetViews>
  <sheetFormatPr baseColWidth="10" defaultColWidth="24.7109375" defaultRowHeight="23.25" x14ac:dyDescent="0.25"/>
  <cols>
    <col min="1" max="16384" width="24.7109375" style="303"/>
  </cols>
  <sheetData>
    <row r="1" spans="2:17" s="303" customFormat="1" x14ac:dyDescent="0.25">
      <c r="B1" s="302" t="s">
        <v>398</v>
      </c>
      <c r="C1" s="302"/>
      <c r="D1" s="302"/>
      <c r="E1" s="302"/>
      <c r="F1" s="302"/>
      <c r="G1" s="302"/>
      <c r="H1" s="302"/>
      <c r="I1" s="302"/>
      <c r="J1" s="302"/>
      <c r="K1" s="302"/>
      <c r="L1" s="302"/>
      <c r="M1" s="302"/>
      <c r="N1" s="302"/>
      <c r="O1" s="302"/>
      <c r="P1" s="302"/>
      <c r="Q1" s="302"/>
    </row>
    <row r="2" spans="2:17" s="303" customFormat="1" x14ac:dyDescent="0.25">
      <c r="B2" s="304" t="s">
        <v>56</v>
      </c>
      <c r="C2" s="305"/>
      <c r="D2" s="305"/>
      <c r="E2" s="305"/>
      <c r="F2" s="305"/>
      <c r="G2" s="305"/>
      <c r="H2" s="305"/>
      <c r="I2" s="305"/>
      <c r="J2" s="305"/>
      <c r="K2" s="305"/>
      <c r="L2" s="305"/>
      <c r="M2" s="305"/>
      <c r="N2" s="305"/>
      <c r="O2" s="305"/>
      <c r="P2" s="305"/>
      <c r="Q2" s="305"/>
    </row>
    <row r="4" spans="2:17" s="303" customFormat="1" x14ac:dyDescent="0.25">
      <c r="B4" s="304" t="s">
        <v>44</v>
      </c>
      <c r="C4" s="305"/>
      <c r="D4" s="305"/>
      <c r="E4" s="305"/>
      <c r="F4" s="305"/>
      <c r="G4" s="305"/>
      <c r="H4" s="305"/>
      <c r="I4" s="305"/>
      <c r="J4" s="305"/>
      <c r="K4" s="305"/>
      <c r="L4" s="305"/>
      <c r="M4" s="305"/>
      <c r="N4" s="305"/>
      <c r="O4" s="305"/>
      <c r="P4" s="305"/>
      <c r="Q4" s="305"/>
    </row>
    <row r="5" spans="2:17" s="303" customFormat="1" ht="24" thickBot="1" x14ac:dyDescent="0.3"/>
    <row r="6" spans="2:17" s="303" customFormat="1" ht="24" thickBot="1" x14ac:dyDescent="0.3">
      <c r="B6" s="306" t="s">
        <v>4</v>
      </c>
      <c r="C6" s="307" t="s">
        <v>179</v>
      </c>
      <c r="D6" s="307"/>
      <c r="E6" s="307"/>
      <c r="F6" s="307"/>
      <c r="G6" s="307"/>
      <c r="H6" s="307"/>
      <c r="I6" s="307"/>
      <c r="J6" s="307"/>
      <c r="K6" s="307"/>
      <c r="L6" s="307"/>
      <c r="M6" s="307"/>
      <c r="N6" s="307"/>
      <c r="O6" s="308"/>
    </row>
    <row r="7" spans="2:17" s="303" customFormat="1" ht="24" thickBot="1" x14ac:dyDescent="0.3">
      <c r="B7" s="306" t="s">
        <v>157</v>
      </c>
      <c r="C7" s="309" t="s">
        <v>180</v>
      </c>
      <c r="D7" s="309"/>
      <c r="E7" s="309"/>
      <c r="F7" s="309"/>
      <c r="G7" s="309"/>
      <c r="H7" s="309"/>
      <c r="I7" s="309"/>
      <c r="J7" s="309"/>
      <c r="K7" s="309"/>
      <c r="L7" s="309"/>
      <c r="M7" s="309"/>
      <c r="N7" s="309"/>
      <c r="O7" s="310"/>
    </row>
    <row r="8" spans="2:17" s="303" customFormat="1" ht="24" thickBot="1" x14ac:dyDescent="0.3">
      <c r="B8" s="306" t="s">
        <v>5</v>
      </c>
      <c r="C8" s="307"/>
      <c r="D8" s="307"/>
      <c r="E8" s="307"/>
      <c r="F8" s="307"/>
      <c r="G8" s="307"/>
      <c r="H8" s="307"/>
      <c r="I8" s="307"/>
      <c r="J8" s="307"/>
      <c r="K8" s="307"/>
      <c r="L8" s="307"/>
      <c r="M8" s="307"/>
      <c r="N8" s="307"/>
      <c r="O8" s="308"/>
    </row>
    <row r="9" spans="2:17" s="303" customFormat="1" ht="24" thickBot="1" x14ac:dyDescent="0.3">
      <c r="B9" s="306" t="s">
        <v>6</v>
      </c>
      <c r="C9" s="307"/>
      <c r="D9" s="307"/>
      <c r="E9" s="307"/>
      <c r="F9" s="307"/>
      <c r="G9" s="307"/>
      <c r="H9" s="307"/>
      <c r="I9" s="307"/>
      <c r="J9" s="307"/>
      <c r="K9" s="307"/>
      <c r="L9" s="307"/>
      <c r="M9" s="307"/>
      <c r="N9" s="307"/>
      <c r="O9" s="308"/>
    </row>
    <row r="10" spans="2:17" s="303" customFormat="1" ht="24" thickBot="1" x14ac:dyDescent="0.3">
      <c r="B10" s="306" t="s">
        <v>7</v>
      </c>
      <c r="C10" s="307"/>
      <c r="D10" s="307"/>
      <c r="E10" s="307"/>
      <c r="F10" s="307"/>
      <c r="G10" s="307"/>
      <c r="H10" s="307"/>
      <c r="I10" s="307"/>
      <c r="J10" s="307"/>
      <c r="K10" s="307"/>
      <c r="L10" s="307"/>
      <c r="M10" s="307"/>
      <c r="N10" s="307"/>
      <c r="O10" s="308"/>
    </row>
    <row r="11" spans="2:17" s="303" customFormat="1" ht="24" thickBot="1" x14ac:dyDescent="0.3">
      <c r="B11" s="306" t="s">
        <v>8</v>
      </c>
      <c r="C11" s="311" t="s">
        <v>314</v>
      </c>
      <c r="D11" s="311"/>
      <c r="E11" s="312"/>
      <c r="F11" s="313"/>
      <c r="G11" s="313"/>
      <c r="H11" s="313"/>
      <c r="I11" s="313"/>
      <c r="J11" s="313"/>
      <c r="K11" s="313"/>
      <c r="L11" s="313"/>
      <c r="M11" s="313"/>
      <c r="N11" s="313"/>
      <c r="O11" s="314"/>
    </row>
    <row r="12" spans="2:17" s="303" customFormat="1" ht="24" thickBot="1" x14ac:dyDescent="0.3">
      <c r="B12" s="315" t="s">
        <v>9</v>
      </c>
      <c r="C12" s="316">
        <v>41241</v>
      </c>
      <c r="D12" s="317"/>
      <c r="E12" s="317"/>
      <c r="F12" s="317"/>
      <c r="G12" s="317"/>
      <c r="H12" s="317"/>
      <c r="I12" s="317"/>
      <c r="J12" s="317"/>
      <c r="K12" s="317"/>
      <c r="L12" s="317"/>
      <c r="M12" s="317"/>
      <c r="N12" s="317"/>
      <c r="O12" s="318"/>
    </row>
    <row r="13" spans="2:17" s="303" customFormat="1" x14ac:dyDescent="0.25">
      <c r="B13" s="319"/>
      <c r="C13" s="320"/>
      <c r="D13" s="321"/>
      <c r="E13" s="321"/>
      <c r="F13" s="321"/>
      <c r="G13" s="321"/>
      <c r="H13" s="321"/>
      <c r="I13" s="322"/>
      <c r="J13" s="322"/>
      <c r="K13" s="322"/>
      <c r="L13" s="322"/>
      <c r="M13" s="322"/>
      <c r="N13" s="322"/>
      <c r="O13" s="321"/>
    </row>
    <row r="14" spans="2:17" s="303" customFormat="1" x14ac:dyDescent="0.25">
      <c r="I14" s="322"/>
      <c r="J14" s="322"/>
      <c r="K14" s="322"/>
      <c r="L14" s="322"/>
      <c r="M14" s="322"/>
      <c r="N14" s="322"/>
      <c r="O14" s="323"/>
    </row>
    <row r="15" spans="2:17" s="303" customFormat="1" x14ac:dyDescent="0.25">
      <c r="I15" s="322"/>
      <c r="J15" s="322"/>
      <c r="K15" s="322"/>
      <c r="L15" s="322"/>
      <c r="M15" s="322"/>
      <c r="N15" s="322"/>
      <c r="O15" s="323"/>
    </row>
    <row r="16" spans="2:17" s="303" customFormat="1" ht="46.5" x14ac:dyDescent="0.25">
      <c r="B16" s="324" t="s">
        <v>158</v>
      </c>
      <c r="C16" s="324"/>
      <c r="D16" s="325" t="s">
        <v>12</v>
      </c>
      <c r="E16" s="325" t="s">
        <v>13</v>
      </c>
      <c r="F16" s="325" t="s">
        <v>28</v>
      </c>
      <c r="G16" s="326"/>
      <c r="H16" s="326"/>
      <c r="I16" s="326"/>
      <c r="J16" s="326"/>
      <c r="K16" s="326"/>
      <c r="L16" s="326"/>
      <c r="M16" s="323"/>
    </row>
    <row r="17" spans="1:22" s="303" customFormat="1" ht="35.25" customHeight="1" x14ac:dyDescent="0.35">
      <c r="B17" s="324"/>
      <c r="C17" s="324"/>
      <c r="D17" s="325" t="s">
        <v>315</v>
      </c>
      <c r="E17" s="327">
        <v>1211258986</v>
      </c>
      <c r="F17" s="328">
        <v>548</v>
      </c>
      <c r="G17" s="329" t="s">
        <v>316</v>
      </c>
      <c r="H17" s="330"/>
      <c r="I17" s="330"/>
      <c r="J17" s="330"/>
      <c r="K17" s="330"/>
      <c r="L17" s="330"/>
      <c r="M17" s="330"/>
      <c r="N17" s="330"/>
      <c r="O17" s="330"/>
      <c r="P17" s="330"/>
      <c r="Q17" s="330"/>
      <c r="R17" s="330"/>
      <c r="S17" s="330"/>
      <c r="T17" s="330"/>
      <c r="U17" s="330"/>
    </row>
    <row r="18" spans="1:22" s="303" customFormat="1" x14ac:dyDescent="0.25">
      <c r="B18" s="324"/>
      <c r="C18" s="324"/>
      <c r="D18" s="325"/>
      <c r="E18" s="331"/>
      <c r="F18" s="328"/>
      <c r="G18" s="332"/>
      <c r="H18" s="332"/>
      <c r="I18" s="332"/>
      <c r="J18" s="332"/>
      <c r="K18" s="332"/>
      <c r="L18" s="332"/>
      <c r="M18" s="323"/>
    </row>
    <row r="19" spans="1:22" s="303" customFormat="1" x14ac:dyDescent="0.25">
      <c r="B19" s="324"/>
      <c r="C19" s="324"/>
      <c r="D19" s="325"/>
      <c r="E19" s="331"/>
      <c r="F19" s="328"/>
      <c r="G19" s="332"/>
      <c r="H19" s="332"/>
      <c r="I19" s="332"/>
      <c r="J19" s="332"/>
      <c r="K19" s="332"/>
      <c r="L19" s="332"/>
      <c r="M19" s="323"/>
    </row>
    <row r="20" spans="1:22" s="303" customFormat="1" x14ac:dyDescent="0.25">
      <c r="B20" s="324"/>
      <c r="C20" s="324"/>
      <c r="D20" s="325"/>
      <c r="E20" s="333"/>
      <c r="F20" s="328"/>
      <c r="G20" s="332"/>
      <c r="H20" s="332"/>
      <c r="I20" s="332"/>
      <c r="J20" s="332"/>
      <c r="K20" s="332"/>
      <c r="L20" s="332"/>
      <c r="M20" s="334"/>
    </row>
    <row r="21" spans="1:22" s="303" customFormat="1" x14ac:dyDescent="0.25">
      <c r="B21" s="324"/>
      <c r="C21" s="324"/>
      <c r="D21" s="325"/>
      <c r="E21" s="333"/>
      <c r="F21" s="328"/>
      <c r="G21" s="335"/>
      <c r="H21" s="335"/>
      <c r="I21" s="335"/>
      <c r="J21" s="335"/>
      <c r="K21" s="335"/>
      <c r="L21" s="335"/>
      <c r="M21" s="334"/>
    </row>
    <row r="22" spans="1:22" s="303" customFormat="1" x14ac:dyDescent="0.25">
      <c r="B22" s="324"/>
      <c r="C22" s="324"/>
      <c r="D22" s="325"/>
      <c r="E22" s="333"/>
      <c r="F22" s="328"/>
      <c r="G22" s="322"/>
      <c r="H22" s="322"/>
      <c r="I22" s="322"/>
      <c r="J22" s="322"/>
      <c r="K22" s="322"/>
      <c r="L22" s="322"/>
      <c r="M22" s="334"/>
    </row>
    <row r="23" spans="1:22" s="303" customFormat="1" x14ac:dyDescent="0.25">
      <c r="B23" s="324"/>
      <c r="C23" s="324"/>
      <c r="D23" s="325"/>
      <c r="E23" s="333"/>
      <c r="F23" s="328"/>
      <c r="G23" s="322"/>
      <c r="H23" s="322"/>
      <c r="I23" s="322"/>
      <c r="J23" s="322"/>
      <c r="K23" s="322"/>
      <c r="L23" s="322"/>
      <c r="M23" s="334"/>
    </row>
    <row r="24" spans="1:22" s="303" customFormat="1" ht="24" thickBot="1" x14ac:dyDescent="0.3">
      <c r="B24" s="336" t="s">
        <v>14</v>
      </c>
      <c r="C24" s="337"/>
      <c r="D24" s="325"/>
      <c r="E24" s="331">
        <f>E17</f>
        <v>1211258986</v>
      </c>
      <c r="F24" s="328">
        <f>SUM(F17:F23)</f>
        <v>548</v>
      </c>
      <c r="G24" s="322"/>
      <c r="H24" s="322"/>
      <c r="I24" s="322"/>
      <c r="J24" s="322"/>
      <c r="K24" s="322"/>
      <c r="L24" s="322"/>
      <c r="M24" s="334"/>
    </row>
    <row r="25" spans="1:22" s="303" customFormat="1" ht="93.75" thickBot="1" x14ac:dyDescent="0.3">
      <c r="A25" s="338"/>
      <c r="B25" s="339" t="s">
        <v>15</v>
      </c>
      <c r="C25" s="339" t="s">
        <v>98</v>
      </c>
      <c r="E25" s="326"/>
      <c r="F25" s="326"/>
      <c r="G25" s="326"/>
      <c r="H25" s="326"/>
      <c r="I25" s="340"/>
      <c r="J25" s="340"/>
      <c r="K25" s="340"/>
      <c r="L25" s="340"/>
      <c r="M25" s="340"/>
      <c r="N25" s="340"/>
    </row>
    <row r="26" spans="1:22" s="303" customFormat="1" ht="24" thickBot="1" x14ac:dyDescent="0.3">
      <c r="A26" s="341"/>
      <c r="C26" s="342">
        <f>80%*F24</f>
        <v>438.40000000000003</v>
      </c>
      <c r="D26" s="343"/>
      <c r="E26" s="344"/>
      <c r="F26" s="344"/>
      <c r="G26" s="344"/>
      <c r="H26" s="345"/>
      <c r="I26" s="345"/>
      <c r="J26" s="345"/>
      <c r="K26" s="345"/>
      <c r="L26" s="345"/>
      <c r="M26" s="345"/>
    </row>
    <row r="27" spans="1:22" s="303" customFormat="1" x14ac:dyDescent="0.25">
      <c r="A27" s="346"/>
      <c r="C27" s="347"/>
      <c r="D27" s="332"/>
      <c r="E27" s="348"/>
      <c r="F27" s="344"/>
      <c r="G27" s="344"/>
      <c r="H27" s="344"/>
      <c r="I27" s="345"/>
      <c r="J27" s="345"/>
      <c r="K27" s="345"/>
      <c r="L27" s="345"/>
      <c r="M27" s="345"/>
      <c r="N27" s="345"/>
    </row>
    <row r="28" spans="1:22" s="303" customFormat="1" x14ac:dyDescent="0.25">
      <c r="A28" s="346"/>
      <c r="C28" s="347"/>
      <c r="D28" s="332"/>
      <c r="E28" s="348"/>
      <c r="F28" s="344"/>
      <c r="G28" s="344"/>
      <c r="H28" s="344"/>
      <c r="I28" s="345"/>
      <c r="J28" s="345"/>
      <c r="K28" s="345"/>
      <c r="L28" s="345"/>
      <c r="M28" s="345"/>
      <c r="N28" s="345"/>
    </row>
    <row r="29" spans="1:22" s="303" customFormat="1" ht="24" thickBot="1" x14ac:dyDescent="0.3">
      <c r="N29" s="349" t="s">
        <v>34</v>
      </c>
      <c r="O29" s="349"/>
    </row>
    <row r="30" spans="1:22" s="303" customFormat="1" x14ac:dyDescent="0.25">
      <c r="B30" s="350" t="s">
        <v>29</v>
      </c>
      <c r="H30" s="351"/>
      <c r="L30" s="351" t="s">
        <v>167</v>
      </c>
      <c r="M30" s="351"/>
      <c r="N30" s="352"/>
      <c r="O30" s="352"/>
    </row>
    <row r="31" spans="1:22" s="303" customFormat="1" ht="24" thickBot="1" x14ac:dyDescent="0.3">
      <c r="H31" s="353"/>
      <c r="L31" s="353"/>
      <c r="M31" s="353"/>
      <c r="S31" s="354">
        <v>41912</v>
      </c>
      <c r="T31" s="354">
        <v>40141</v>
      </c>
    </row>
    <row r="32" spans="1:22" s="322" customFormat="1" ht="162.75" x14ac:dyDescent="0.25">
      <c r="B32" s="355" t="s">
        <v>143</v>
      </c>
      <c r="C32" s="355" t="s">
        <v>144</v>
      </c>
      <c r="D32" s="355" t="s">
        <v>145</v>
      </c>
      <c r="E32" s="355" t="s">
        <v>42</v>
      </c>
      <c r="F32" s="355" t="s">
        <v>164</v>
      </c>
      <c r="G32" s="355" t="s">
        <v>99</v>
      </c>
      <c r="H32" s="355" t="s">
        <v>161</v>
      </c>
      <c r="I32" s="355" t="s">
        <v>162</v>
      </c>
      <c r="J32" s="355" t="s">
        <v>159</v>
      </c>
      <c r="K32" s="355" t="s">
        <v>30</v>
      </c>
      <c r="L32" s="355" t="s">
        <v>54</v>
      </c>
      <c r="M32" s="355" t="s">
        <v>20</v>
      </c>
      <c r="N32" s="356" t="s">
        <v>26</v>
      </c>
      <c r="O32" s="355" t="s">
        <v>146</v>
      </c>
      <c r="P32" s="355" t="s">
        <v>35</v>
      </c>
      <c r="Q32" s="357" t="s">
        <v>11</v>
      </c>
      <c r="R32" s="357" t="s">
        <v>19</v>
      </c>
      <c r="S32" s="358" t="s">
        <v>160</v>
      </c>
      <c r="T32" s="358" t="s">
        <v>163</v>
      </c>
      <c r="U32" s="358" t="s">
        <v>165</v>
      </c>
      <c r="V32" s="358" t="s">
        <v>166</v>
      </c>
    </row>
    <row r="33" spans="1:26" s="374" customFormat="1" ht="93" x14ac:dyDescent="0.25">
      <c r="A33" s="359">
        <v>1</v>
      </c>
      <c r="B33" s="360" t="s">
        <v>181</v>
      </c>
      <c r="C33" s="360" t="s">
        <v>181</v>
      </c>
      <c r="D33" s="360" t="s">
        <v>182</v>
      </c>
      <c r="E33" s="361" t="s">
        <v>183</v>
      </c>
      <c r="F33" s="362" t="s">
        <v>134</v>
      </c>
      <c r="G33" s="363"/>
      <c r="H33" s="364">
        <v>41558</v>
      </c>
      <c r="I33" s="364">
        <v>41851</v>
      </c>
      <c r="J33" s="365">
        <f t="shared" ref="J33:J40" si="0">(YEARFRAC(H33,I33,3))*12</f>
        <v>9.632876712328768</v>
      </c>
      <c r="K33" s="364" t="s">
        <v>24</v>
      </c>
      <c r="L33" s="366">
        <v>0</v>
      </c>
      <c r="M33" s="366">
        <v>0</v>
      </c>
      <c r="N33" s="367">
        <v>90</v>
      </c>
      <c r="O33" s="368">
        <f>+N33*G33</f>
        <v>0</v>
      </c>
      <c r="P33" s="369">
        <v>220257722</v>
      </c>
      <c r="Q33" s="370">
        <v>43</v>
      </c>
      <c r="R33" s="371" t="s">
        <v>245</v>
      </c>
      <c r="S33" s="372" t="str">
        <f t="shared" ref="S33:S40" si="1">IF(I33&gt;$S$31,"Revisar","")</f>
        <v/>
      </c>
      <c r="T33" s="372" t="str">
        <f t="shared" ref="T33:T40" si="2">IF(H33&lt;$T$31,"Revisar inicio","")</f>
        <v/>
      </c>
      <c r="U33" s="364">
        <f t="shared" ref="U33:U39" si="3">IF(H33="","",IF(H33&lt;$T$31,$T$31,H33))</f>
        <v>41558</v>
      </c>
      <c r="V33" s="364">
        <f t="shared" ref="V33:V39" si="4">IF(I33="","",IF(I33&gt;$S$31,$S$31,I33))</f>
        <v>41851</v>
      </c>
      <c r="W33" s="373"/>
      <c r="X33" s="373"/>
      <c r="Y33" s="373"/>
      <c r="Z33" s="373"/>
    </row>
    <row r="34" spans="1:26" s="374" customFormat="1" ht="93" x14ac:dyDescent="0.25">
      <c r="A34" s="359">
        <f>+A33+1</f>
        <v>2</v>
      </c>
      <c r="B34" s="360" t="s">
        <v>181</v>
      </c>
      <c r="C34" s="360" t="s">
        <v>181</v>
      </c>
      <c r="D34" s="360" t="s">
        <v>182</v>
      </c>
      <c r="E34" s="361" t="s">
        <v>184</v>
      </c>
      <c r="F34" s="362" t="s">
        <v>134</v>
      </c>
      <c r="G34" s="362"/>
      <c r="H34" s="364">
        <v>41659</v>
      </c>
      <c r="I34" s="364">
        <v>41973</v>
      </c>
      <c r="J34" s="375">
        <f t="shared" si="0"/>
        <v>10.323287671232876</v>
      </c>
      <c r="K34" s="364" t="s">
        <v>24</v>
      </c>
      <c r="L34" s="366">
        <v>0</v>
      </c>
      <c r="M34" s="366">
        <v>0</v>
      </c>
      <c r="N34" s="367">
        <v>188</v>
      </c>
      <c r="O34" s="368">
        <f t="shared" ref="O34:O40" si="5">+N34*G34</f>
        <v>0</v>
      </c>
      <c r="P34" s="369">
        <v>206232954</v>
      </c>
      <c r="Q34" s="370" t="s">
        <v>185</v>
      </c>
      <c r="R34" s="371"/>
      <c r="S34" s="372" t="str">
        <f t="shared" si="1"/>
        <v>Revisar</v>
      </c>
      <c r="T34" s="372" t="str">
        <f t="shared" si="2"/>
        <v/>
      </c>
      <c r="U34" s="364">
        <f t="shared" si="3"/>
        <v>41659</v>
      </c>
      <c r="V34" s="364">
        <f t="shared" si="4"/>
        <v>41912</v>
      </c>
      <c r="W34" s="373"/>
      <c r="X34" s="373"/>
      <c r="Y34" s="373"/>
      <c r="Z34" s="373"/>
    </row>
    <row r="35" spans="1:26" s="374" customFormat="1" ht="93" x14ac:dyDescent="0.25">
      <c r="A35" s="359">
        <f t="shared" ref="A35:A40" si="6">+A34+1</f>
        <v>3</v>
      </c>
      <c r="B35" s="360" t="s">
        <v>181</v>
      </c>
      <c r="C35" s="360" t="s">
        <v>181</v>
      </c>
      <c r="D35" s="360" t="s">
        <v>182</v>
      </c>
      <c r="E35" s="361" t="s">
        <v>186</v>
      </c>
      <c r="F35" s="362" t="s">
        <v>134</v>
      </c>
      <c r="G35" s="362"/>
      <c r="H35" s="364">
        <v>41527</v>
      </c>
      <c r="I35" s="364">
        <v>41943</v>
      </c>
      <c r="J35" s="375">
        <f t="shared" si="0"/>
        <v>13.676712328767124</v>
      </c>
      <c r="K35" s="364" t="s">
        <v>24</v>
      </c>
      <c r="L35" s="366">
        <v>0</v>
      </c>
      <c r="M35" s="366">
        <v>0</v>
      </c>
      <c r="N35" s="367">
        <v>180</v>
      </c>
      <c r="O35" s="368">
        <f t="shared" si="5"/>
        <v>0</v>
      </c>
      <c r="P35" s="369">
        <v>440039416</v>
      </c>
      <c r="Q35" s="370">
        <v>46</v>
      </c>
      <c r="R35" s="371"/>
      <c r="S35" s="372" t="str">
        <f t="shared" si="1"/>
        <v>Revisar</v>
      </c>
      <c r="T35" s="372" t="str">
        <f t="shared" si="2"/>
        <v/>
      </c>
      <c r="U35" s="364">
        <f t="shared" si="3"/>
        <v>41527</v>
      </c>
      <c r="V35" s="364">
        <f t="shared" si="4"/>
        <v>41912</v>
      </c>
      <c r="W35" s="373"/>
      <c r="X35" s="373"/>
      <c r="Y35" s="373"/>
      <c r="Z35" s="373"/>
    </row>
    <row r="36" spans="1:26" s="374" customFormat="1" ht="93" x14ac:dyDescent="0.25">
      <c r="A36" s="359">
        <f t="shared" si="6"/>
        <v>4</v>
      </c>
      <c r="B36" s="360" t="s">
        <v>181</v>
      </c>
      <c r="C36" s="360" t="s">
        <v>189</v>
      </c>
      <c r="D36" s="360" t="s">
        <v>182</v>
      </c>
      <c r="E36" s="361" t="s">
        <v>187</v>
      </c>
      <c r="F36" s="362" t="s">
        <v>134</v>
      </c>
      <c r="G36" s="361">
        <v>0.75</v>
      </c>
      <c r="H36" s="364">
        <v>41577</v>
      </c>
      <c r="I36" s="364">
        <v>41943</v>
      </c>
      <c r="J36" s="375">
        <f t="shared" si="0"/>
        <v>12.032876712328768</v>
      </c>
      <c r="K36" s="364" t="s">
        <v>24</v>
      </c>
      <c r="L36" s="366">
        <v>0</v>
      </c>
      <c r="M36" s="366">
        <v>0</v>
      </c>
      <c r="N36" s="367">
        <v>145</v>
      </c>
      <c r="O36" s="368">
        <f t="shared" si="5"/>
        <v>108.75</v>
      </c>
      <c r="P36" s="369">
        <v>276218161</v>
      </c>
      <c r="Q36" s="370" t="s">
        <v>188</v>
      </c>
      <c r="R36" s="371"/>
      <c r="S36" s="372" t="str">
        <f t="shared" si="1"/>
        <v>Revisar</v>
      </c>
      <c r="T36" s="372" t="str">
        <f t="shared" si="2"/>
        <v/>
      </c>
      <c r="U36" s="364">
        <f t="shared" si="3"/>
        <v>41577</v>
      </c>
      <c r="V36" s="364">
        <f t="shared" si="4"/>
        <v>41912</v>
      </c>
      <c r="W36" s="373"/>
      <c r="X36" s="373"/>
      <c r="Y36" s="373"/>
      <c r="Z36" s="373"/>
    </row>
    <row r="37" spans="1:26" s="374" customFormat="1" ht="93" x14ac:dyDescent="0.25">
      <c r="A37" s="359">
        <f t="shared" si="6"/>
        <v>5</v>
      </c>
      <c r="B37" s="360" t="s">
        <v>181</v>
      </c>
      <c r="C37" s="360" t="s">
        <v>189</v>
      </c>
      <c r="D37" s="360" t="s">
        <v>182</v>
      </c>
      <c r="E37" s="361" t="s">
        <v>190</v>
      </c>
      <c r="F37" s="362" t="s">
        <v>134</v>
      </c>
      <c r="G37" s="361">
        <v>0.75</v>
      </c>
      <c r="H37" s="364">
        <v>41557</v>
      </c>
      <c r="I37" s="364">
        <v>41943</v>
      </c>
      <c r="J37" s="375"/>
      <c r="K37" s="364" t="s">
        <v>24</v>
      </c>
      <c r="L37" s="366">
        <v>0</v>
      </c>
      <c r="M37" s="366">
        <v>0</v>
      </c>
      <c r="N37" s="368">
        <v>225</v>
      </c>
      <c r="O37" s="368">
        <f t="shared" si="5"/>
        <v>168.75</v>
      </c>
      <c r="P37" s="370">
        <v>428241280</v>
      </c>
      <c r="Q37" s="370" t="s">
        <v>191</v>
      </c>
      <c r="R37" s="371"/>
      <c r="S37" s="372" t="str">
        <f t="shared" si="1"/>
        <v>Revisar</v>
      </c>
      <c r="T37" s="372" t="str">
        <f t="shared" si="2"/>
        <v/>
      </c>
      <c r="U37" s="364">
        <f t="shared" si="3"/>
        <v>41557</v>
      </c>
      <c r="V37" s="364">
        <f t="shared" si="4"/>
        <v>41912</v>
      </c>
      <c r="W37" s="373"/>
      <c r="X37" s="373"/>
      <c r="Y37" s="373"/>
      <c r="Z37" s="373"/>
    </row>
    <row r="38" spans="1:26" s="374" customFormat="1" ht="93" x14ac:dyDescent="0.25">
      <c r="A38" s="359">
        <f t="shared" si="6"/>
        <v>6</v>
      </c>
      <c r="B38" s="360" t="s">
        <v>181</v>
      </c>
      <c r="C38" s="360" t="s">
        <v>181</v>
      </c>
      <c r="D38" s="362" t="s">
        <v>192</v>
      </c>
      <c r="E38" s="368">
        <v>1</v>
      </c>
      <c r="F38" s="362" t="s">
        <v>134</v>
      </c>
      <c r="G38" s="362"/>
      <c r="H38" s="364">
        <v>41116</v>
      </c>
      <c r="I38" s="364">
        <v>41453</v>
      </c>
      <c r="J38" s="375">
        <f t="shared" si="0"/>
        <v>11.079452054794521</v>
      </c>
      <c r="K38" s="364" t="s">
        <v>24</v>
      </c>
      <c r="L38" s="366">
        <v>0</v>
      </c>
      <c r="M38" s="366">
        <v>0</v>
      </c>
      <c r="N38" s="368">
        <v>1000</v>
      </c>
      <c r="O38" s="368">
        <f t="shared" si="5"/>
        <v>0</v>
      </c>
      <c r="P38" s="370">
        <v>1400000000</v>
      </c>
      <c r="Q38" s="370">
        <v>56</v>
      </c>
      <c r="R38" s="371"/>
      <c r="S38" s="372" t="str">
        <f t="shared" si="1"/>
        <v/>
      </c>
      <c r="T38" s="372" t="str">
        <f t="shared" si="2"/>
        <v/>
      </c>
      <c r="U38" s="364">
        <f t="shared" si="3"/>
        <v>41116</v>
      </c>
      <c r="V38" s="364">
        <f t="shared" si="4"/>
        <v>41453</v>
      </c>
      <c r="W38" s="373"/>
      <c r="X38" s="373"/>
      <c r="Y38" s="373"/>
      <c r="Z38" s="373"/>
    </row>
    <row r="39" spans="1:26" s="374" customFormat="1" ht="93" x14ac:dyDescent="0.25">
      <c r="A39" s="359">
        <f t="shared" si="6"/>
        <v>7</v>
      </c>
      <c r="B39" s="360" t="s">
        <v>181</v>
      </c>
      <c r="C39" s="360" t="s">
        <v>181</v>
      </c>
      <c r="D39" s="376" t="s">
        <v>193</v>
      </c>
      <c r="E39" s="368">
        <v>1</v>
      </c>
      <c r="F39" s="362" t="s">
        <v>134</v>
      </c>
      <c r="G39" s="362"/>
      <c r="H39" s="364">
        <v>40669</v>
      </c>
      <c r="I39" s="364">
        <v>41088</v>
      </c>
      <c r="J39" s="375">
        <f t="shared" si="0"/>
        <v>13.775342465753425</v>
      </c>
      <c r="K39" s="364" t="s">
        <v>24</v>
      </c>
      <c r="L39" s="366">
        <v>0</v>
      </c>
      <c r="M39" s="366">
        <v>0</v>
      </c>
      <c r="N39" s="368">
        <v>850</v>
      </c>
      <c r="O39" s="368">
        <f t="shared" si="5"/>
        <v>0</v>
      </c>
      <c r="P39" s="370">
        <v>1200000000</v>
      </c>
      <c r="Q39" s="370">
        <v>57</v>
      </c>
      <c r="R39" s="371"/>
      <c r="S39" s="372" t="str">
        <f t="shared" si="1"/>
        <v/>
      </c>
      <c r="T39" s="372" t="str">
        <f t="shared" si="2"/>
        <v/>
      </c>
      <c r="U39" s="364">
        <f t="shared" si="3"/>
        <v>40669</v>
      </c>
      <c r="V39" s="364">
        <f t="shared" si="4"/>
        <v>41088</v>
      </c>
      <c r="W39" s="373"/>
      <c r="X39" s="373"/>
      <c r="Y39" s="373"/>
      <c r="Z39" s="373"/>
    </row>
    <row r="40" spans="1:26" s="374" customFormat="1" ht="209.25" x14ac:dyDescent="0.25">
      <c r="A40" s="359">
        <f t="shared" si="6"/>
        <v>8</v>
      </c>
      <c r="B40" s="360" t="s">
        <v>181</v>
      </c>
      <c r="C40" s="360" t="s">
        <v>181</v>
      </c>
      <c r="D40" s="376" t="s">
        <v>194</v>
      </c>
      <c r="E40" s="368">
        <v>2990</v>
      </c>
      <c r="F40" s="362" t="s">
        <v>134</v>
      </c>
      <c r="G40" s="362"/>
      <c r="H40" s="364">
        <v>40609</v>
      </c>
      <c r="I40" s="364">
        <v>40831</v>
      </c>
      <c r="J40" s="375">
        <f t="shared" si="0"/>
        <v>7.2986301369863025</v>
      </c>
      <c r="K40" s="364" t="s">
        <v>24</v>
      </c>
      <c r="L40" s="366">
        <v>0</v>
      </c>
      <c r="M40" s="366">
        <v>0</v>
      </c>
      <c r="N40" s="368">
        <v>0</v>
      </c>
      <c r="O40" s="368">
        <f t="shared" si="5"/>
        <v>0</v>
      </c>
      <c r="P40" s="370"/>
      <c r="Q40" s="370"/>
      <c r="R40" s="371" t="s">
        <v>223</v>
      </c>
      <c r="S40" s="372" t="str">
        <f t="shared" si="1"/>
        <v/>
      </c>
      <c r="T40" s="372" t="str">
        <f t="shared" si="2"/>
        <v/>
      </c>
      <c r="U40" s="364">
        <f>IF(H40="","",IF(H40&lt;$T$31,$T$31,H40))</f>
        <v>40609</v>
      </c>
      <c r="V40" s="364">
        <f>IF(I40="","",IF(I40&gt;$S$31,$S$31,I40))</f>
        <v>40831</v>
      </c>
      <c r="W40" s="373"/>
      <c r="X40" s="373"/>
      <c r="Y40" s="373"/>
      <c r="Z40" s="373"/>
    </row>
    <row r="41" spans="1:26" s="390" customFormat="1" x14ac:dyDescent="0.25">
      <c r="A41" s="377"/>
      <c r="B41" s="378" t="s">
        <v>16</v>
      </c>
      <c r="C41" s="379"/>
      <c r="D41" s="380"/>
      <c r="E41" s="381"/>
      <c r="F41" s="379"/>
      <c r="G41" s="379"/>
      <c r="H41" s="379"/>
      <c r="I41" s="382"/>
      <c r="J41" s="383"/>
      <c r="K41" s="384">
        <f t="shared" ref="K41" si="7">SUM(K33:K40)</f>
        <v>0</v>
      </c>
      <c r="L41" s="385"/>
      <c r="M41" s="385"/>
      <c r="N41" s="386"/>
      <c r="O41" s="387"/>
      <c r="P41" s="388"/>
      <c r="Q41" s="388"/>
      <c r="R41" s="389"/>
      <c r="S41" s="389"/>
      <c r="T41" s="389"/>
      <c r="U41" s="389"/>
      <c r="V41" s="389"/>
    </row>
    <row r="42" spans="1:26" s="391" customFormat="1" x14ac:dyDescent="0.25">
      <c r="E42" s="392"/>
    </row>
    <row r="43" spans="1:26" s="391" customFormat="1" x14ac:dyDescent="0.25">
      <c r="B43" s="393" t="s">
        <v>27</v>
      </c>
      <c r="C43" s="393"/>
      <c r="D43" s="394" t="s">
        <v>33</v>
      </c>
      <c r="E43" s="394"/>
      <c r="L43" s="395"/>
      <c r="M43" s="391" t="s">
        <v>195</v>
      </c>
      <c r="N43" s="391">
        <v>0</v>
      </c>
    </row>
    <row r="44" spans="1:26" s="391" customFormat="1" x14ac:dyDescent="0.25">
      <c r="B44" s="396"/>
      <c r="C44" s="396"/>
      <c r="D44" s="397" t="s">
        <v>23</v>
      </c>
      <c r="E44" s="398" t="s">
        <v>24</v>
      </c>
    </row>
    <row r="45" spans="1:26" s="391" customFormat="1" x14ac:dyDescent="0.25">
      <c r="B45" s="399" t="s">
        <v>21</v>
      </c>
      <c r="C45" s="400">
        <f>L41</f>
        <v>0</v>
      </c>
      <c r="D45" s="401" t="str">
        <f>IF(C45&gt;=24,"X","")</f>
        <v/>
      </c>
      <c r="E45" s="401" t="str">
        <f>IF(C45&lt;24,"X","")</f>
        <v>X</v>
      </c>
      <c r="F45" s="402"/>
      <c r="G45" s="402"/>
      <c r="H45" s="402"/>
      <c r="I45" s="402"/>
      <c r="J45" s="402"/>
      <c r="K45" s="402"/>
      <c r="L45" s="402"/>
      <c r="M45" s="402"/>
      <c r="N45" s="402"/>
    </row>
    <row r="46" spans="1:26" s="391" customFormat="1" x14ac:dyDescent="0.25">
      <c r="B46" s="399" t="s">
        <v>25</v>
      </c>
      <c r="C46" s="403" t="s">
        <v>298</v>
      </c>
      <c r="D46" s="401"/>
      <c r="E46" s="401" t="s">
        <v>243</v>
      </c>
    </row>
    <row r="47" spans="1:26" s="391" customFormat="1" x14ac:dyDescent="0.25">
      <c r="B47" s="404"/>
      <c r="C47" s="405"/>
      <c r="D47" s="405"/>
      <c r="E47" s="405"/>
      <c r="F47" s="405"/>
      <c r="G47" s="405"/>
      <c r="H47" s="405"/>
      <c r="I47" s="405"/>
      <c r="J47" s="405"/>
      <c r="K47" s="405"/>
      <c r="L47" s="405"/>
      <c r="M47" s="405"/>
      <c r="N47" s="405"/>
      <c r="O47" s="405"/>
    </row>
    <row r="48" spans="1:26" s="303" customFormat="1" ht="24" thickBot="1" x14ac:dyDescent="0.3"/>
    <row r="49" spans="2:17" s="303" customFormat="1" ht="24" thickBot="1" x14ac:dyDescent="0.3">
      <c r="B49" s="406" t="s">
        <v>100</v>
      </c>
      <c r="C49" s="406"/>
      <c r="D49" s="406"/>
      <c r="E49" s="406"/>
      <c r="F49" s="406"/>
      <c r="G49" s="406"/>
      <c r="H49" s="406"/>
      <c r="I49" s="406"/>
      <c r="J49" s="406"/>
      <c r="K49" s="406"/>
      <c r="L49" s="406"/>
      <c r="M49" s="406"/>
      <c r="N49" s="406"/>
      <c r="O49" s="406"/>
    </row>
    <row r="52" spans="2:17" s="303" customFormat="1" ht="279" x14ac:dyDescent="0.35">
      <c r="B52" s="407" t="s">
        <v>147</v>
      </c>
      <c r="C52" s="408" t="s">
        <v>2</v>
      </c>
      <c r="D52" s="408" t="s">
        <v>102</v>
      </c>
      <c r="E52" s="408" t="s">
        <v>101</v>
      </c>
      <c r="F52" s="408" t="s">
        <v>103</v>
      </c>
      <c r="G52" s="408" t="s">
        <v>104</v>
      </c>
      <c r="H52" s="408" t="s">
        <v>105</v>
      </c>
      <c r="I52" s="408" t="s">
        <v>106</v>
      </c>
      <c r="J52" s="408" t="s">
        <v>107</v>
      </c>
      <c r="K52" s="408" t="s">
        <v>108</v>
      </c>
      <c r="L52" s="408" t="s">
        <v>109</v>
      </c>
      <c r="M52" s="409" t="s">
        <v>110</v>
      </c>
      <c r="N52" s="409" t="s">
        <v>111</v>
      </c>
      <c r="O52" s="410" t="s">
        <v>3</v>
      </c>
      <c r="P52" s="411"/>
      <c r="Q52" s="408" t="s">
        <v>18</v>
      </c>
    </row>
    <row r="53" spans="2:17" s="303" customFormat="1" x14ac:dyDescent="0.35">
      <c r="B53" s="412" t="s">
        <v>308</v>
      </c>
      <c r="C53" s="412" t="s">
        <v>247</v>
      </c>
      <c r="D53" s="413" t="s">
        <v>317</v>
      </c>
      <c r="E53" s="413">
        <v>12</v>
      </c>
      <c r="F53" s="413"/>
      <c r="G53" s="413" t="s">
        <v>135</v>
      </c>
      <c r="H53" s="413" t="s">
        <v>134</v>
      </c>
      <c r="I53" s="413"/>
      <c r="J53" s="413" t="s">
        <v>134</v>
      </c>
      <c r="K53" s="414" t="s">
        <v>134</v>
      </c>
      <c r="L53" s="414" t="s">
        <v>134</v>
      </c>
      <c r="M53" s="414" t="s">
        <v>134</v>
      </c>
      <c r="N53" s="414" t="s">
        <v>134</v>
      </c>
      <c r="O53" s="415"/>
      <c r="P53" s="416"/>
      <c r="Q53" s="417" t="s">
        <v>134</v>
      </c>
    </row>
    <row r="54" spans="2:17" s="303" customFormat="1" x14ac:dyDescent="0.35">
      <c r="B54" s="412" t="s">
        <v>318</v>
      </c>
      <c r="C54" s="412" t="s">
        <v>247</v>
      </c>
      <c r="D54" s="413" t="s">
        <v>319</v>
      </c>
      <c r="E54" s="413">
        <v>40</v>
      </c>
      <c r="F54" s="413"/>
      <c r="G54" s="413" t="s">
        <v>135</v>
      </c>
      <c r="H54" s="413" t="s">
        <v>135</v>
      </c>
      <c r="I54" s="418"/>
      <c r="J54" s="413" t="s">
        <v>135</v>
      </c>
      <c r="K54" s="414" t="s">
        <v>135</v>
      </c>
      <c r="L54" s="414" t="s">
        <v>135</v>
      </c>
      <c r="M54" s="414" t="s">
        <v>135</v>
      </c>
      <c r="N54" s="414" t="s">
        <v>135</v>
      </c>
      <c r="O54" s="415" t="s">
        <v>254</v>
      </c>
      <c r="P54" s="416"/>
      <c r="Q54" s="417" t="s">
        <v>135</v>
      </c>
    </row>
    <row r="55" spans="2:17" s="303" customFormat="1" x14ac:dyDescent="0.35">
      <c r="B55" s="412" t="s">
        <v>318</v>
      </c>
      <c r="C55" s="412" t="s">
        <v>247</v>
      </c>
      <c r="D55" s="413" t="s">
        <v>320</v>
      </c>
      <c r="E55" s="413">
        <v>50</v>
      </c>
      <c r="F55" s="413"/>
      <c r="G55" s="413" t="s">
        <v>135</v>
      </c>
      <c r="H55" s="413" t="s">
        <v>135</v>
      </c>
      <c r="I55" s="418"/>
      <c r="J55" s="413" t="s">
        <v>135</v>
      </c>
      <c r="K55" s="414" t="s">
        <v>135</v>
      </c>
      <c r="L55" s="414" t="s">
        <v>135</v>
      </c>
      <c r="M55" s="414" t="s">
        <v>135</v>
      </c>
      <c r="N55" s="414" t="s">
        <v>135</v>
      </c>
      <c r="O55" s="415" t="s">
        <v>254</v>
      </c>
      <c r="P55" s="416"/>
      <c r="Q55" s="417" t="s">
        <v>135</v>
      </c>
    </row>
    <row r="56" spans="2:17" s="303" customFormat="1" x14ac:dyDescent="0.35">
      <c r="B56" s="412" t="s">
        <v>197</v>
      </c>
      <c r="C56" s="412" t="s">
        <v>197</v>
      </c>
      <c r="D56" s="413" t="s">
        <v>321</v>
      </c>
      <c r="E56" s="413">
        <v>52</v>
      </c>
      <c r="F56" s="413"/>
      <c r="G56" s="413"/>
      <c r="H56" s="413"/>
      <c r="I56" s="413" t="s">
        <v>135</v>
      </c>
      <c r="J56" s="413" t="s">
        <v>135</v>
      </c>
      <c r="K56" s="413" t="s">
        <v>135</v>
      </c>
      <c r="L56" s="413" t="s">
        <v>135</v>
      </c>
      <c r="M56" s="413" t="s">
        <v>135</v>
      </c>
      <c r="N56" s="413" t="s">
        <v>135</v>
      </c>
      <c r="O56" s="415" t="s">
        <v>256</v>
      </c>
      <c r="P56" s="416"/>
      <c r="Q56" s="417" t="s">
        <v>135</v>
      </c>
    </row>
    <row r="57" spans="2:17" s="303" customFormat="1" x14ac:dyDescent="0.35">
      <c r="B57" s="412" t="s">
        <v>197</v>
      </c>
      <c r="C57" s="412" t="s">
        <v>197</v>
      </c>
      <c r="D57" s="413" t="s">
        <v>319</v>
      </c>
      <c r="E57" s="413">
        <v>110</v>
      </c>
      <c r="F57" s="413"/>
      <c r="G57" s="413"/>
      <c r="H57" s="413"/>
      <c r="I57" s="413" t="s">
        <v>135</v>
      </c>
      <c r="J57" s="413" t="s">
        <v>135</v>
      </c>
      <c r="K57" s="413" t="s">
        <v>135</v>
      </c>
      <c r="L57" s="413" t="s">
        <v>135</v>
      </c>
      <c r="M57" s="413" t="s">
        <v>135</v>
      </c>
      <c r="N57" s="413" t="s">
        <v>135</v>
      </c>
      <c r="O57" s="419" t="s">
        <v>256</v>
      </c>
      <c r="P57" s="420"/>
      <c r="Q57" s="417" t="s">
        <v>135</v>
      </c>
    </row>
    <row r="58" spans="2:17" s="303" customFormat="1" x14ac:dyDescent="0.35">
      <c r="B58" s="412" t="s">
        <v>197</v>
      </c>
      <c r="C58" s="412" t="s">
        <v>197</v>
      </c>
      <c r="D58" s="413" t="s">
        <v>322</v>
      </c>
      <c r="E58" s="413">
        <v>20</v>
      </c>
      <c r="F58" s="413"/>
      <c r="G58" s="413"/>
      <c r="H58" s="413"/>
      <c r="I58" s="413" t="s">
        <v>135</v>
      </c>
      <c r="J58" s="413" t="s">
        <v>135</v>
      </c>
      <c r="K58" s="413" t="s">
        <v>135</v>
      </c>
      <c r="L58" s="413" t="s">
        <v>135</v>
      </c>
      <c r="M58" s="413" t="s">
        <v>135</v>
      </c>
      <c r="N58" s="413" t="s">
        <v>135</v>
      </c>
      <c r="O58" s="419" t="s">
        <v>256</v>
      </c>
      <c r="P58" s="420"/>
      <c r="Q58" s="417" t="s">
        <v>135</v>
      </c>
    </row>
    <row r="59" spans="2:17" s="303" customFormat="1" x14ac:dyDescent="0.35">
      <c r="B59" s="417" t="s">
        <v>197</v>
      </c>
      <c r="C59" s="417" t="s">
        <v>197</v>
      </c>
      <c r="D59" s="414" t="s">
        <v>320</v>
      </c>
      <c r="E59" s="414">
        <v>174</v>
      </c>
      <c r="F59" s="417"/>
      <c r="G59" s="417"/>
      <c r="H59" s="417"/>
      <c r="I59" s="413" t="s">
        <v>135</v>
      </c>
      <c r="J59" s="413" t="s">
        <v>135</v>
      </c>
      <c r="K59" s="413" t="s">
        <v>135</v>
      </c>
      <c r="L59" s="413" t="s">
        <v>135</v>
      </c>
      <c r="M59" s="413" t="s">
        <v>135</v>
      </c>
      <c r="N59" s="413" t="s">
        <v>135</v>
      </c>
      <c r="O59" s="419" t="s">
        <v>256</v>
      </c>
      <c r="P59" s="420"/>
      <c r="Q59" s="417" t="s">
        <v>135</v>
      </c>
    </row>
    <row r="60" spans="2:17" s="303" customFormat="1" x14ac:dyDescent="0.35">
      <c r="B60" s="417" t="s">
        <v>197</v>
      </c>
      <c r="C60" s="417" t="s">
        <v>197</v>
      </c>
      <c r="D60" s="414" t="s">
        <v>323</v>
      </c>
      <c r="E60" s="414">
        <v>90</v>
      </c>
      <c r="F60" s="417"/>
      <c r="G60" s="417"/>
      <c r="H60" s="417"/>
      <c r="I60" s="413" t="s">
        <v>135</v>
      </c>
      <c r="J60" s="413" t="s">
        <v>135</v>
      </c>
      <c r="K60" s="413" t="s">
        <v>135</v>
      </c>
      <c r="L60" s="413" t="s">
        <v>135</v>
      </c>
      <c r="M60" s="413" t="s">
        <v>135</v>
      </c>
      <c r="N60" s="413" t="s">
        <v>135</v>
      </c>
      <c r="O60" s="419" t="s">
        <v>256</v>
      </c>
      <c r="P60" s="420"/>
      <c r="Q60" s="417" t="s">
        <v>135</v>
      </c>
    </row>
    <row r="61" spans="2:17" s="303" customFormat="1" x14ac:dyDescent="0.25">
      <c r="B61" s="303" t="s">
        <v>1</v>
      </c>
      <c r="D61" s="322"/>
    </row>
    <row r="62" spans="2:17" s="303" customFormat="1" x14ac:dyDescent="0.25">
      <c r="B62" s="303" t="s">
        <v>36</v>
      </c>
    </row>
    <row r="63" spans="2:17" s="303" customFormat="1" x14ac:dyDescent="0.25">
      <c r="B63" s="303" t="s">
        <v>55</v>
      </c>
    </row>
    <row r="65" spans="1:22" s="303" customFormat="1" ht="24" thickBot="1" x14ac:dyDescent="0.3"/>
    <row r="66" spans="1:22" s="303" customFormat="1" ht="24" thickBot="1" x14ac:dyDescent="0.3">
      <c r="B66" s="421" t="s">
        <v>37</v>
      </c>
      <c r="C66" s="422"/>
      <c r="D66" s="422"/>
      <c r="E66" s="422"/>
      <c r="F66" s="422"/>
      <c r="G66" s="422"/>
      <c r="H66" s="422"/>
      <c r="I66" s="422"/>
      <c r="J66" s="422"/>
      <c r="K66" s="422"/>
      <c r="L66" s="422"/>
      <c r="M66" s="422"/>
      <c r="N66" s="422"/>
      <c r="O66" s="423"/>
    </row>
    <row r="68" spans="1:22" s="303" customFormat="1" x14ac:dyDescent="0.25">
      <c r="B68" s="424" t="s">
        <v>0</v>
      </c>
      <c r="C68" s="424" t="s">
        <v>172</v>
      </c>
      <c r="D68" s="424" t="s">
        <v>174</v>
      </c>
      <c r="E68" s="424" t="s">
        <v>173</v>
      </c>
      <c r="F68" s="424" t="s">
        <v>174</v>
      </c>
      <c r="G68" s="424" t="s">
        <v>39</v>
      </c>
      <c r="H68" s="424" t="s">
        <v>112</v>
      </c>
      <c r="I68" s="424" t="s">
        <v>114</v>
      </c>
      <c r="J68" s="424" t="s">
        <v>115</v>
      </c>
      <c r="K68" s="424" t="s">
        <v>116</v>
      </c>
      <c r="L68" s="424" t="s">
        <v>113</v>
      </c>
      <c r="M68" s="410" t="s">
        <v>168</v>
      </c>
      <c r="N68" s="425"/>
      <c r="O68" s="425"/>
      <c r="P68" s="411"/>
      <c r="Q68" s="424" t="s">
        <v>120</v>
      </c>
      <c r="R68" s="424" t="s">
        <v>387</v>
      </c>
      <c r="S68" s="424" t="s">
        <v>171</v>
      </c>
      <c r="T68" s="424" t="s">
        <v>388</v>
      </c>
      <c r="U68" s="426" t="s">
        <v>3</v>
      </c>
      <c r="V68" s="427"/>
    </row>
    <row r="69" spans="1:22" s="303" customFormat="1" ht="93" x14ac:dyDescent="0.25">
      <c r="B69" s="428"/>
      <c r="C69" s="428"/>
      <c r="D69" s="428"/>
      <c r="E69" s="428"/>
      <c r="F69" s="428"/>
      <c r="G69" s="428"/>
      <c r="H69" s="428"/>
      <c r="I69" s="428"/>
      <c r="J69" s="428"/>
      <c r="K69" s="428"/>
      <c r="L69" s="428"/>
      <c r="M69" s="407" t="s">
        <v>118</v>
      </c>
      <c r="N69" s="407" t="s">
        <v>175</v>
      </c>
      <c r="O69" s="407" t="s">
        <v>176</v>
      </c>
      <c r="P69" s="407" t="s">
        <v>169</v>
      </c>
      <c r="Q69" s="428"/>
      <c r="R69" s="428"/>
      <c r="S69" s="428"/>
      <c r="T69" s="428"/>
      <c r="U69" s="429"/>
      <c r="V69" s="430"/>
    </row>
    <row r="70" spans="1:22" s="303" customFormat="1" x14ac:dyDescent="0.25">
      <c r="A70" s="431"/>
      <c r="B70" s="432" t="s">
        <v>40</v>
      </c>
      <c r="C70" s="432">
        <v>0</v>
      </c>
      <c r="D70" s="432">
        <f t="shared" ref="D70:D72" si="8">C70/200</f>
        <v>0</v>
      </c>
      <c r="E70" s="432">
        <v>0</v>
      </c>
      <c r="F70" s="432">
        <f>E70/300</f>
        <v>0</v>
      </c>
      <c r="G70" s="414"/>
      <c r="H70" s="414"/>
      <c r="I70" s="432"/>
      <c r="J70" s="432"/>
      <c r="K70" s="414"/>
      <c r="L70" s="401"/>
      <c r="M70" s="432"/>
      <c r="N70" s="433"/>
      <c r="O70" s="433"/>
      <c r="P70" s="432"/>
      <c r="Q70" s="414"/>
      <c r="R70" s="414"/>
      <c r="S70" s="414" t="str">
        <f>(IF(O70-N70&gt;=182,"SI","NO"))</f>
        <v>NO</v>
      </c>
      <c r="T70" s="414"/>
      <c r="U70" s="434"/>
      <c r="V70" s="434"/>
    </row>
    <row r="71" spans="1:22" s="303" customFormat="1" ht="139.5" x14ac:dyDescent="0.25">
      <c r="B71" s="432" t="s">
        <v>41</v>
      </c>
      <c r="C71" s="432">
        <v>102</v>
      </c>
      <c r="D71" s="432">
        <f t="shared" si="8"/>
        <v>0.51</v>
      </c>
      <c r="E71" s="432"/>
      <c r="F71" s="432">
        <f>E71/150</f>
        <v>0</v>
      </c>
      <c r="G71" s="432" t="s">
        <v>353</v>
      </c>
      <c r="H71" s="414">
        <v>1094249104</v>
      </c>
      <c r="I71" s="414" t="s">
        <v>354</v>
      </c>
      <c r="J71" s="432" t="s">
        <v>229</v>
      </c>
      <c r="K71" s="435">
        <v>2010</v>
      </c>
      <c r="L71" s="401" t="s">
        <v>135</v>
      </c>
      <c r="M71" s="432" t="s">
        <v>355</v>
      </c>
      <c r="N71" s="436">
        <v>39845</v>
      </c>
      <c r="O71" s="436">
        <v>40118</v>
      </c>
      <c r="P71" s="437" t="s">
        <v>356</v>
      </c>
      <c r="Q71" s="414" t="s">
        <v>134</v>
      </c>
      <c r="R71" s="414" t="s">
        <v>134</v>
      </c>
      <c r="S71" s="414" t="str">
        <f>(IF(O71-N71&gt;=182,"SI","NO"))</f>
        <v>SI</v>
      </c>
      <c r="T71" s="414" t="s">
        <v>134</v>
      </c>
      <c r="U71" s="434" t="s">
        <v>357</v>
      </c>
      <c r="V71" s="434"/>
    </row>
    <row r="72" spans="1:22" s="303" customFormat="1" ht="163.5" thickBot="1" x14ac:dyDescent="0.3">
      <c r="B72" s="432" t="s">
        <v>41</v>
      </c>
      <c r="C72" s="432">
        <v>102</v>
      </c>
      <c r="D72" s="432">
        <f t="shared" si="8"/>
        <v>0.51</v>
      </c>
      <c r="E72" s="432"/>
      <c r="F72" s="432">
        <f>E72/150</f>
        <v>0</v>
      </c>
      <c r="G72" s="432" t="s">
        <v>358</v>
      </c>
      <c r="H72" s="414">
        <v>1090375509</v>
      </c>
      <c r="I72" s="414" t="s">
        <v>354</v>
      </c>
      <c r="J72" s="432" t="s">
        <v>229</v>
      </c>
      <c r="K72" s="435">
        <v>2009</v>
      </c>
      <c r="L72" s="401">
        <v>113473</v>
      </c>
      <c r="M72" s="432" t="s">
        <v>359</v>
      </c>
      <c r="N72" s="436">
        <v>41640</v>
      </c>
      <c r="O72" s="436">
        <v>41825</v>
      </c>
      <c r="P72" s="437" t="s">
        <v>360</v>
      </c>
      <c r="Q72" s="414" t="s">
        <v>134</v>
      </c>
      <c r="R72" s="414" t="s">
        <v>134</v>
      </c>
      <c r="S72" s="414" t="str">
        <f>(IF(O72-N72&gt;=182,"SI","NO"))</f>
        <v>SI</v>
      </c>
      <c r="T72" s="414" t="s">
        <v>134</v>
      </c>
      <c r="U72" s="434" t="s">
        <v>361</v>
      </c>
      <c r="V72" s="434"/>
    </row>
    <row r="73" spans="1:22" s="303" customFormat="1" ht="24" thickBot="1" x14ac:dyDescent="0.3">
      <c r="B73" s="421" t="s">
        <v>43</v>
      </c>
      <c r="C73" s="422"/>
      <c r="D73" s="422"/>
      <c r="E73" s="422"/>
      <c r="F73" s="422"/>
      <c r="G73" s="422"/>
      <c r="H73" s="422"/>
      <c r="I73" s="422"/>
      <c r="J73" s="422"/>
      <c r="K73" s="422"/>
      <c r="L73" s="422"/>
      <c r="M73" s="422"/>
      <c r="N73" s="422"/>
      <c r="O73" s="423"/>
    </row>
    <row r="76" spans="1:22" s="303" customFormat="1" ht="46.5" x14ac:dyDescent="0.35">
      <c r="B76" s="408" t="s">
        <v>32</v>
      </c>
      <c r="C76" s="408" t="s">
        <v>18</v>
      </c>
      <c r="D76" s="410" t="s">
        <v>3</v>
      </c>
      <c r="E76" s="411"/>
    </row>
    <row r="77" spans="1:22" s="303" customFormat="1" ht="46.5" x14ac:dyDescent="0.25">
      <c r="B77" s="438" t="s">
        <v>121</v>
      </c>
      <c r="C77" s="414" t="s">
        <v>135</v>
      </c>
      <c r="D77" s="439" t="s">
        <v>386</v>
      </c>
      <c r="E77" s="439"/>
    </row>
    <row r="80" spans="1:22" s="303" customFormat="1" x14ac:dyDescent="0.25">
      <c r="B80" s="304" t="s">
        <v>57</v>
      </c>
      <c r="C80" s="305"/>
      <c r="D80" s="305"/>
      <c r="E80" s="305"/>
      <c r="F80" s="305"/>
      <c r="G80" s="305"/>
      <c r="H80" s="305"/>
      <c r="I80" s="305"/>
      <c r="J80" s="305"/>
      <c r="K80" s="305"/>
      <c r="L80" s="305"/>
      <c r="M80" s="305"/>
      <c r="N80" s="305"/>
      <c r="O80" s="305"/>
      <c r="P80" s="305"/>
      <c r="Q80" s="305"/>
    </row>
    <row r="82" spans="1:26" s="303" customFormat="1" ht="24" thickBot="1" x14ac:dyDescent="0.3"/>
    <row r="83" spans="1:26" s="303" customFormat="1" ht="24" thickBot="1" x14ac:dyDescent="0.3">
      <c r="B83" s="421" t="s">
        <v>50</v>
      </c>
      <c r="C83" s="422"/>
      <c r="D83" s="422"/>
      <c r="E83" s="422"/>
      <c r="F83" s="422"/>
      <c r="G83" s="422"/>
      <c r="H83" s="422"/>
      <c r="I83" s="422"/>
      <c r="J83" s="422"/>
      <c r="K83" s="422"/>
      <c r="L83" s="422"/>
      <c r="M83" s="422"/>
      <c r="N83" s="422"/>
      <c r="O83" s="423"/>
    </row>
    <row r="85" spans="1:26" s="303" customFormat="1" ht="24" thickBot="1" x14ac:dyDescent="0.3">
      <c r="N85" s="352"/>
      <c r="O85" s="352"/>
      <c r="S85" s="354">
        <v>41912</v>
      </c>
      <c r="T85" s="354">
        <v>40141</v>
      </c>
    </row>
    <row r="86" spans="1:26" s="322" customFormat="1" ht="162.75" x14ac:dyDescent="0.25">
      <c r="B86" s="355" t="s">
        <v>143</v>
      </c>
      <c r="C86" s="355" t="s">
        <v>144</v>
      </c>
      <c r="D86" s="355" t="s">
        <v>145</v>
      </c>
      <c r="E86" s="355" t="s">
        <v>42</v>
      </c>
      <c r="F86" s="355" t="s">
        <v>22</v>
      </c>
      <c r="G86" s="355" t="s">
        <v>99</v>
      </c>
      <c r="H86" s="355" t="s">
        <v>17</v>
      </c>
      <c r="I86" s="355" t="s">
        <v>10</v>
      </c>
      <c r="J86" s="355" t="s">
        <v>159</v>
      </c>
      <c r="K86" s="355" t="s">
        <v>30</v>
      </c>
      <c r="L86" s="355" t="s">
        <v>54</v>
      </c>
      <c r="M86" s="355" t="s">
        <v>20</v>
      </c>
      <c r="N86" s="356" t="s">
        <v>26</v>
      </c>
      <c r="O86" s="355" t="s">
        <v>146</v>
      </c>
      <c r="P86" s="355" t="s">
        <v>35</v>
      </c>
      <c r="Q86" s="357" t="s">
        <v>11</v>
      </c>
      <c r="R86" s="440" t="s">
        <v>19</v>
      </c>
      <c r="S86" s="358" t="s">
        <v>160</v>
      </c>
      <c r="T86" s="358" t="s">
        <v>163</v>
      </c>
      <c r="U86" s="358" t="s">
        <v>165</v>
      </c>
      <c r="V86" s="358" t="s">
        <v>166</v>
      </c>
    </row>
    <row r="87" spans="1:26" s="374" customFormat="1" x14ac:dyDescent="0.25">
      <c r="A87" s="359">
        <v>1</v>
      </c>
      <c r="B87" s="376"/>
      <c r="C87" s="362"/>
      <c r="D87" s="376"/>
      <c r="E87" s="361"/>
      <c r="F87" s="362"/>
      <c r="G87" s="363"/>
      <c r="H87" s="441"/>
      <c r="I87" s="364"/>
      <c r="J87" s="375">
        <f t="shared" ref="J87:J94" si="9">(YEARFRAC(H87,I87,3))*12</f>
        <v>0</v>
      </c>
      <c r="K87" s="364"/>
      <c r="L87" s="366" t="e">
        <f>(YEARFRAC(U87,V87,3)*12)</f>
        <v>#VALUE!</v>
      </c>
      <c r="M87" s="366" t="e">
        <f>J87-L87</f>
        <v>#VALUE!</v>
      </c>
      <c r="N87" s="442"/>
      <c r="O87" s="442">
        <f>+N87*G87</f>
        <v>0</v>
      </c>
      <c r="P87" s="370"/>
      <c r="Q87" s="370"/>
      <c r="R87" s="443"/>
      <c r="S87" s="372" t="str">
        <f>IF(I87&gt;$S$85,"Revisar","")</f>
        <v/>
      </c>
      <c r="T87" s="372" t="str">
        <f>IF(H87&lt;$T$85,"Revisar inicio","")</f>
        <v>Revisar inicio</v>
      </c>
      <c r="U87" s="364" t="str">
        <f>IF(H87="","",IF(H87&lt;$T$85,$T$85,H87))</f>
        <v/>
      </c>
      <c r="V87" s="364" t="str">
        <f>IF(I87="","",IF(I87&gt;$S$85,$S$85,I87))</f>
        <v/>
      </c>
      <c r="W87" s="373"/>
      <c r="X87" s="373"/>
      <c r="Y87" s="373"/>
      <c r="Z87" s="373"/>
    </row>
    <row r="88" spans="1:26" s="374" customFormat="1" x14ac:dyDescent="0.25">
      <c r="A88" s="359">
        <f>+A87+1</f>
        <v>2</v>
      </c>
      <c r="B88" s="376"/>
      <c r="C88" s="362"/>
      <c r="D88" s="376"/>
      <c r="E88" s="361"/>
      <c r="F88" s="362"/>
      <c r="G88" s="362"/>
      <c r="H88" s="362"/>
      <c r="I88" s="364"/>
      <c r="J88" s="375">
        <f t="shared" si="9"/>
        <v>0</v>
      </c>
      <c r="K88" s="364"/>
      <c r="L88" s="366" t="e">
        <f t="shared" ref="L88:L94" si="10">(YEARFRAC(U88,V88,3)*12)</f>
        <v>#VALUE!</v>
      </c>
      <c r="M88" s="366" t="e">
        <f t="shared" ref="M88:M94" si="11">J88-L88</f>
        <v>#VALUE!</v>
      </c>
      <c r="N88" s="442"/>
      <c r="O88" s="442"/>
      <c r="P88" s="370"/>
      <c r="Q88" s="370"/>
      <c r="R88" s="443"/>
      <c r="S88" s="372" t="str">
        <f t="shared" ref="S88:S94" si="12">IF(I88&gt;$S$85,"Revisar","")</f>
        <v/>
      </c>
      <c r="T88" s="372" t="str">
        <f t="shared" ref="T88:T94" si="13">IF(H88&lt;$T$85,"Revisar inicio","")</f>
        <v>Revisar inicio</v>
      </c>
      <c r="U88" s="364" t="str">
        <f t="shared" ref="U88:U94" si="14">IF(H88="","",IF(H88&lt;$T$85,$T$85,H88))</f>
        <v/>
      </c>
      <c r="V88" s="364" t="str">
        <f t="shared" ref="V88:V94" si="15">IF(I88="","",IF(I88&gt;$S$85,$S$85,I88))</f>
        <v/>
      </c>
      <c r="W88" s="373"/>
      <c r="X88" s="373"/>
      <c r="Y88" s="373"/>
      <c r="Z88" s="373"/>
    </row>
    <row r="89" spans="1:26" s="374" customFormat="1" x14ac:dyDescent="0.25">
      <c r="A89" s="359">
        <f t="shared" ref="A89:A94" si="16">+A88+1</f>
        <v>3</v>
      </c>
      <c r="B89" s="376"/>
      <c r="C89" s="362"/>
      <c r="D89" s="376"/>
      <c r="E89" s="361"/>
      <c r="F89" s="362"/>
      <c r="G89" s="362"/>
      <c r="H89" s="362"/>
      <c r="I89" s="364"/>
      <c r="J89" s="375">
        <f t="shared" si="9"/>
        <v>0</v>
      </c>
      <c r="K89" s="364"/>
      <c r="L89" s="366" t="e">
        <f t="shared" si="10"/>
        <v>#VALUE!</v>
      </c>
      <c r="M89" s="366" t="e">
        <f t="shared" si="11"/>
        <v>#VALUE!</v>
      </c>
      <c r="N89" s="442"/>
      <c r="O89" s="442"/>
      <c r="P89" s="370"/>
      <c r="Q89" s="370"/>
      <c r="R89" s="443"/>
      <c r="S89" s="372" t="str">
        <f t="shared" si="12"/>
        <v/>
      </c>
      <c r="T89" s="372" t="str">
        <f t="shared" si="13"/>
        <v>Revisar inicio</v>
      </c>
      <c r="U89" s="364" t="str">
        <f t="shared" si="14"/>
        <v/>
      </c>
      <c r="V89" s="364" t="str">
        <f t="shared" si="15"/>
        <v/>
      </c>
      <c r="W89" s="373"/>
      <c r="X89" s="373"/>
      <c r="Y89" s="373"/>
      <c r="Z89" s="373"/>
    </row>
    <row r="90" spans="1:26" s="374" customFormat="1" x14ac:dyDescent="0.25">
      <c r="A90" s="359">
        <f t="shared" si="16"/>
        <v>4</v>
      </c>
      <c r="B90" s="376"/>
      <c r="C90" s="362"/>
      <c r="D90" s="376"/>
      <c r="E90" s="361"/>
      <c r="F90" s="362"/>
      <c r="G90" s="362"/>
      <c r="H90" s="362"/>
      <c r="I90" s="364"/>
      <c r="J90" s="375">
        <f t="shared" si="9"/>
        <v>0</v>
      </c>
      <c r="K90" s="364"/>
      <c r="L90" s="366" t="e">
        <f t="shared" si="10"/>
        <v>#VALUE!</v>
      </c>
      <c r="M90" s="366" t="e">
        <f t="shared" si="11"/>
        <v>#VALUE!</v>
      </c>
      <c r="N90" s="442"/>
      <c r="O90" s="442"/>
      <c r="P90" s="370"/>
      <c r="Q90" s="370"/>
      <c r="R90" s="443"/>
      <c r="S90" s="372" t="str">
        <f t="shared" si="12"/>
        <v/>
      </c>
      <c r="T90" s="372" t="str">
        <f t="shared" si="13"/>
        <v>Revisar inicio</v>
      </c>
      <c r="U90" s="364" t="str">
        <f t="shared" si="14"/>
        <v/>
      </c>
      <c r="V90" s="364" t="str">
        <f t="shared" si="15"/>
        <v/>
      </c>
      <c r="W90" s="373"/>
      <c r="X90" s="373"/>
      <c r="Y90" s="373"/>
      <c r="Z90" s="373"/>
    </row>
    <row r="91" spans="1:26" s="374" customFormat="1" x14ac:dyDescent="0.25">
      <c r="A91" s="359">
        <f t="shared" si="16"/>
        <v>5</v>
      </c>
      <c r="B91" s="376"/>
      <c r="C91" s="362"/>
      <c r="D91" s="376"/>
      <c r="E91" s="361"/>
      <c r="F91" s="362"/>
      <c r="G91" s="362"/>
      <c r="H91" s="362"/>
      <c r="I91" s="364"/>
      <c r="J91" s="375">
        <f t="shared" si="9"/>
        <v>0</v>
      </c>
      <c r="K91" s="364"/>
      <c r="L91" s="366" t="e">
        <f t="shared" si="10"/>
        <v>#VALUE!</v>
      </c>
      <c r="M91" s="366" t="e">
        <f t="shared" si="11"/>
        <v>#VALUE!</v>
      </c>
      <c r="N91" s="442"/>
      <c r="O91" s="442"/>
      <c r="P91" s="370"/>
      <c r="Q91" s="370"/>
      <c r="R91" s="443"/>
      <c r="S91" s="372" t="str">
        <f t="shared" si="12"/>
        <v/>
      </c>
      <c r="T91" s="372" t="str">
        <f t="shared" si="13"/>
        <v>Revisar inicio</v>
      </c>
      <c r="U91" s="364" t="str">
        <f t="shared" si="14"/>
        <v/>
      </c>
      <c r="V91" s="364" t="str">
        <f t="shared" si="15"/>
        <v/>
      </c>
      <c r="W91" s="373"/>
      <c r="X91" s="373"/>
      <c r="Y91" s="373"/>
      <c r="Z91" s="373"/>
    </row>
    <row r="92" spans="1:26" s="374" customFormat="1" x14ac:dyDescent="0.25">
      <c r="A92" s="359">
        <f t="shared" si="16"/>
        <v>6</v>
      </c>
      <c r="B92" s="376"/>
      <c r="C92" s="362"/>
      <c r="D92" s="376"/>
      <c r="E92" s="361"/>
      <c r="F92" s="362"/>
      <c r="G92" s="362"/>
      <c r="H92" s="362"/>
      <c r="I92" s="364"/>
      <c r="J92" s="375">
        <f t="shared" si="9"/>
        <v>0</v>
      </c>
      <c r="K92" s="364"/>
      <c r="L92" s="366" t="e">
        <f t="shared" si="10"/>
        <v>#VALUE!</v>
      </c>
      <c r="M92" s="366" t="e">
        <f t="shared" si="11"/>
        <v>#VALUE!</v>
      </c>
      <c r="N92" s="442"/>
      <c r="O92" s="442"/>
      <c r="P92" s="370"/>
      <c r="Q92" s="370"/>
      <c r="R92" s="443"/>
      <c r="S92" s="372" t="str">
        <f t="shared" si="12"/>
        <v/>
      </c>
      <c r="T92" s="372" t="str">
        <f t="shared" si="13"/>
        <v>Revisar inicio</v>
      </c>
      <c r="U92" s="364" t="str">
        <f t="shared" si="14"/>
        <v/>
      </c>
      <c r="V92" s="364" t="str">
        <f t="shared" si="15"/>
        <v/>
      </c>
      <c r="W92" s="373"/>
      <c r="X92" s="373"/>
      <c r="Y92" s="373"/>
      <c r="Z92" s="373"/>
    </row>
    <row r="93" spans="1:26" s="374" customFormat="1" x14ac:dyDescent="0.25">
      <c r="A93" s="359">
        <f t="shared" si="16"/>
        <v>7</v>
      </c>
      <c r="B93" s="376"/>
      <c r="C93" s="362"/>
      <c r="D93" s="376"/>
      <c r="E93" s="361"/>
      <c r="F93" s="362"/>
      <c r="G93" s="362"/>
      <c r="H93" s="362"/>
      <c r="I93" s="364"/>
      <c r="J93" s="375">
        <f t="shared" si="9"/>
        <v>0</v>
      </c>
      <c r="K93" s="364"/>
      <c r="L93" s="366" t="e">
        <f t="shared" si="10"/>
        <v>#VALUE!</v>
      </c>
      <c r="M93" s="366" t="e">
        <f t="shared" si="11"/>
        <v>#VALUE!</v>
      </c>
      <c r="N93" s="442"/>
      <c r="O93" s="442"/>
      <c r="P93" s="370"/>
      <c r="Q93" s="370"/>
      <c r="R93" s="443"/>
      <c r="S93" s="372" t="str">
        <f t="shared" si="12"/>
        <v/>
      </c>
      <c r="T93" s="372" t="str">
        <f t="shared" si="13"/>
        <v>Revisar inicio</v>
      </c>
      <c r="U93" s="364" t="str">
        <f t="shared" si="14"/>
        <v/>
      </c>
      <c r="V93" s="364" t="str">
        <f t="shared" si="15"/>
        <v/>
      </c>
      <c r="W93" s="373"/>
      <c r="X93" s="373"/>
      <c r="Y93" s="373"/>
      <c r="Z93" s="373"/>
    </row>
    <row r="94" spans="1:26" s="374" customFormat="1" x14ac:dyDescent="0.25">
      <c r="A94" s="359">
        <f t="shared" si="16"/>
        <v>8</v>
      </c>
      <c r="B94" s="376"/>
      <c r="C94" s="362"/>
      <c r="D94" s="376"/>
      <c r="E94" s="361"/>
      <c r="F94" s="362"/>
      <c r="G94" s="362"/>
      <c r="H94" s="362"/>
      <c r="I94" s="364"/>
      <c r="J94" s="375">
        <f t="shared" si="9"/>
        <v>0</v>
      </c>
      <c r="K94" s="364"/>
      <c r="L94" s="366" t="e">
        <f t="shared" si="10"/>
        <v>#VALUE!</v>
      </c>
      <c r="M94" s="366" t="e">
        <f t="shared" si="11"/>
        <v>#VALUE!</v>
      </c>
      <c r="N94" s="442"/>
      <c r="O94" s="442"/>
      <c r="P94" s="370"/>
      <c r="Q94" s="370"/>
      <c r="R94" s="443"/>
      <c r="S94" s="372" t="str">
        <f t="shared" si="12"/>
        <v/>
      </c>
      <c r="T94" s="372" t="str">
        <f t="shared" si="13"/>
        <v>Revisar inicio</v>
      </c>
      <c r="U94" s="364" t="str">
        <f t="shared" si="14"/>
        <v/>
      </c>
      <c r="V94" s="364" t="str">
        <f t="shared" si="15"/>
        <v/>
      </c>
      <c r="W94" s="373"/>
      <c r="X94" s="373"/>
      <c r="Y94" s="373"/>
      <c r="Z94" s="373"/>
    </row>
    <row r="95" spans="1:26" s="374" customFormat="1" x14ac:dyDescent="0.25">
      <c r="A95" s="359"/>
      <c r="B95" s="360" t="s">
        <v>16</v>
      </c>
      <c r="C95" s="362"/>
      <c r="D95" s="376"/>
      <c r="E95" s="361"/>
      <c r="F95" s="362"/>
      <c r="G95" s="362"/>
      <c r="H95" s="362"/>
      <c r="I95" s="364"/>
      <c r="J95" s="383">
        <f>SUM(J87:J94)</f>
        <v>0</v>
      </c>
      <c r="K95" s="364"/>
      <c r="L95" s="385" t="e">
        <f t="shared" ref="L95:O95" si="17">SUM(L87:L94)</f>
        <v>#VALUE!</v>
      </c>
      <c r="M95" s="385" t="e">
        <f t="shared" si="17"/>
        <v>#VALUE!</v>
      </c>
      <c r="N95" s="444">
        <f t="shared" si="17"/>
        <v>0</v>
      </c>
      <c r="O95" s="445">
        <f t="shared" si="17"/>
        <v>0</v>
      </c>
      <c r="P95" s="370"/>
      <c r="Q95" s="370"/>
      <c r="R95" s="446"/>
      <c r="S95" s="389"/>
      <c r="T95" s="389"/>
      <c r="U95" s="389"/>
      <c r="V95" s="389"/>
    </row>
    <row r="96" spans="1:26" s="303" customFormat="1" x14ac:dyDescent="0.25">
      <c r="B96" s="391"/>
      <c r="C96" s="391"/>
      <c r="D96" s="391"/>
      <c r="E96" s="392"/>
      <c r="F96" s="391"/>
      <c r="G96" s="391"/>
      <c r="H96" s="391"/>
      <c r="I96" s="391"/>
      <c r="J96" s="391"/>
      <c r="K96" s="391"/>
      <c r="L96" s="391"/>
      <c r="M96" s="391"/>
      <c r="N96" s="391"/>
      <c r="O96" s="391"/>
      <c r="P96" s="391"/>
      <c r="Q96" s="391"/>
      <c r="S96" s="417"/>
      <c r="T96" s="417"/>
      <c r="U96" s="417"/>
      <c r="V96" s="417"/>
    </row>
    <row r="97" spans="2:18" s="303" customFormat="1" x14ac:dyDescent="0.25">
      <c r="B97" s="399" t="s">
        <v>31</v>
      </c>
      <c r="C97" s="447" t="e">
        <f>+L95</f>
        <v>#VALUE!</v>
      </c>
      <c r="H97" s="402"/>
      <c r="I97" s="402"/>
      <c r="J97" s="402"/>
      <c r="K97" s="402"/>
      <c r="L97" s="402"/>
      <c r="M97" s="402"/>
      <c r="N97" s="402"/>
      <c r="O97" s="391"/>
      <c r="P97" s="391"/>
      <c r="Q97" s="391"/>
    </row>
    <row r="99" spans="2:18" s="303" customFormat="1" ht="24" thickBot="1" x14ac:dyDescent="0.3"/>
    <row r="100" spans="2:18" s="303" customFormat="1" ht="47.25" thickBot="1" x14ac:dyDescent="0.3">
      <c r="B100" s="448" t="s">
        <v>45</v>
      </c>
      <c r="C100" s="449" t="s">
        <v>46</v>
      </c>
      <c r="D100" s="448" t="s">
        <v>47</v>
      </c>
      <c r="E100" s="449" t="s">
        <v>51</v>
      </c>
    </row>
    <row r="101" spans="2:18" s="303" customFormat="1" x14ac:dyDescent="0.25">
      <c r="B101" s="450" t="s">
        <v>122</v>
      </c>
      <c r="C101" s="451">
        <v>20</v>
      </c>
      <c r="D101" s="451">
        <v>0</v>
      </c>
      <c r="E101" s="452">
        <f>+D101+D102+D103</f>
        <v>0</v>
      </c>
    </row>
    <row r="102" spans="2:18" s="303" customFormat="1" x14ac:dyDescent="0.25">
      <c r="B102" s="450" t="s">
        <v>123</v>
      </c>
      <c r="C102" s="401">
        <v>30</v>
      </c>
      <c r="D102" s="414">
        <v>0</v>
      </c>
      <c r="E102" s="453"/>
    </row>
    <row r="103" spans="2:18" s="303" customFormat="1" ht="24" thickBot="1" x14ac:dyDescent="0.3">
      <c r="B103" s="450" t="s">
        <v>124</v>
      </c>
      <c r="C103" s="454">
        <v>40</v>
      </c>
      <c r="D103" s="454">
        <v>0</v>
      </c>
      <c r="E103" s="455"/>
    </row>
    <row r="105" spans="2:18" s="303" customFormat="1" ht="24" thickBot="1" x14ac:dyDescent="0.3"/>
    <row r="106" spans="2:18" s="303" customFormat="1" ht="24" thickBot="1" x14ac:dyDescent="0.3">
      <c r="B106" s="421" t="s">
        <v>48</v>
      </c>
      <c r="C106" s="422"/>
      <c r="D106" s="422"/>
      <c r="E106" s="422"/>
      <c r="F106" s="422"/>
      <c r="G106" s="422"/>
      <c r="H106" s="422"/>
      <c r="I106" s="422"/>
      <c r="J106" s="422"/>
      <c r="K106" s="422"/>
      <c r="L106" s="422"/>
      <c r="M106" s="422"/>
      <c r="N106" s="422"/>
      <c r="O106" s="423"/>
    </row>
    <row r="108" spans="2:18" s="303" customFormat="1" ht="186" x14ac:dyDescent="0.25">
      <c r="B108" s="407" t="s">
        <v>0</v>
      </c>
      <c r="C108" s="407" t="s">
        <v>38</v>
      </c>
      <c r="D108" s="407" t="s">
        <v>39</v>
      </c>
      <c r="E108" s="407" t="s">
        <v>112</v>
      </c>
      <c r="F108" s="407" t="s">
        <v>114</v>
      </c>
      <c r="G108" s="407" t="s">
        <v>115</v>
      </c>
      <c r="H108" s="407" t="s">
        <v>116</v>
      </c>
      <c r="I108" s="407" t="s">
        <v>113</v>
      </c>
      <c r="J108" s="410" t="s">
        <v>117</v>
      </c>
      <c r="K108" s="425"/>
      <c r="L108" s="425"/>
      <c r="M108" s="411"/>
      <c r="N108" s="407" t="s">
        <v>120</v>
      </c>
      <c r="O108" s="407" t="s">
        <v>387</v>
      </c>
      <c r="P108" s="407" t="s">
        <v>388</v>
      </c>
      <c r="Q108" s="410" t="s">
        <v>3</v>
      </c>
      <c r="R108" s="411"/>
    </row>
    <row r="109" spans="2:18" s="303" customFormat="1" ht="69.75" x14ac:dyDescent="0.25">
      <c r="B109" s="407"/>
      <c r="C109" s="407"/>
      <c r="D109" s="407"/>
      <c r="E109" s="407"/>
      <c r="F109" s="407"/>
      <c r="G109" s="407"/>
      <c r="H109" s="407"/>
      <c r="I109" s="407"/>
      <c r="J109" s="456" t="s">
        <v>118</v>
      </c>
      <c r="K109" s="457" t="s">
        <v>170</v>
      </c>
      <c r="L109" s="458" t="s">
        <v>178</v>
      </c>
      <c r="M109" s="458" t="s">
        <v>119</v>
      </c>
      <c r="N109" s="407"/>
      <c r="O109" s="407"/>
      <c r="P109" s="407"/>
      <c r="Q109" s="456"/>
      <c r="R109" s="458"/>
    </row>
    <row r="110" spans="2:18" s="303" customFormat="1" ht="46.5" x14ac:dyDescent="0.35">
      <c r="B110" s="432" t="s">
        <v>177</v>
      </c>
      <c r="C110" s="459"/>
      <c r="D110" s="460"/>
      <c r="E110" s="412"/>
      <c r="F110" s="414"/>
      <c r="G110" s="432"/>
      <c r="H110" s="414"/>
      <c r="I110" s="401"/>
      <c r="J110" s="414"/>
      <c r="K110" s="461"/>
      <c r="L110" s="462"/>
      <c r="M110" s="401"/>
      <c r="N110" s="414"/>
      <c r="O110" s="417"/>
      <c r="P110" s="417"/>
      <c r="Q110" s="439"/>
      <c r="R110" s="439"/>
    </row>
    <row r="111" spans="2:18" s="303" customFormat="1" ht="255.75" x14ac:dyDescent="0.25">
      <c r="B111" s="432" t="s">
        <v>128</v>
      </c>
      <c r="C111" s="432">
        <f>548/1000</f>
        <v>0.54800000000000004</v>
      </c>
      <c r="D111" s="414" t="s">
        <v>348</v>
      </c>
      <c r="E111" s="414">
        <v>1121860151</v>
      </c>
      <c r="F111" s="414" t="s">
        <v>349</v>
      </c>
      <c r="G111" s="414" t="s">
        <v>350</v>
      </c>
      <c r="H111" s="435">
        <v>2014</v>
      </c>
      <c r="I111" s="401" t="s">
        <v>135</v>
      </c>
      <c r="J111" s="414" t="s">
        <v>346</v>
      </c>
      <c r="K111" s="463">
        <v>41144</v>
      </c>
      <c r="L111" s="464">
        <v>41429</v>
      </c>
      <c r="M111" s="437" t="s">
        <v>351</v>
      </c>
      <c r="N111" s="414" t="s">
        <v>134</v>
      </c>
      <c r="O111" s="414" t="s">
        <v>134</v>
      </c>
      <c r="P111" s="414" t="s">
        <v>134</v>
      </c>
      <c r="Q111" s="465" t="s">
        <v>352</v>
      </c>
      <c r="R111" s="466"/>
    </row>
    <row r="112" spans="2:18" s="303" customFormat="1" ht="46.5" x14ac:dyDescent="0.35">
      <c r="B112" s="432" t="s">
        <v>129</v>
      </c>
      <c r="C112" s="459"/>
      <c r="D112" s="412"/>
      <c r="E112" s="412"/>
      <c r="F112" s="412"/>
      <c r="G112" s="412"/>
      <c r="H112" s="412"/>
      <c r="I112" s="413"/>
      <c r="J112" s="467"/>
      <c r="K112" s="418"/>
      <c r="L112" s="418"/>
      <c r="M112" s="418"/>
      <c r="N112" s="414"/>
      <c r="O112" s="417"/>
      <c r="P112" s="417"/>
      <c r="Q112" s="439"/>
      <c r="R112" s="439"/>
    </row>
    <row r="115" spans="2:7" s="303" customFormat="1" ht="24" thickBot="1" x14ac:dyDescent="0.3"/>
    <row r="116" spans="2:7" s="303" customFormat="1" ht="46.5" x14ac:dyDescent="0.25">
      <c r="B116" s="468" t="s">
        <v>32</v>
      </c>
      <c r="C116" s="468" t="s">
        <v>45</v>
      </c>
      <c r="D116" s="407" t="s">
        <v>46</v>
      </c>
      <c r="E116" s="468" t="s">
        <v>47</v>
      </c>
      <c r="F116" s="449" t="s">
        <v>52</v>
      </c>
      <c r="G116" s="469"/>
    </row>
    <row r="117" spans="2:7" s="303" customFormat="1" ht="409.5" x14ac:dyDescent="0.35">
      <c r="B117" s="470" t="s">
        <v>49</v>
      </c>
      <c r="C117" s="471" t="s">
        <v>125</v>
      </c>
      <c r="D117" s="414">
        <v>25</v>
      </c>
      <c r="E117" s="414">
        <v>0</v>
      </c>
      <c r="F117" s="472">
        <f>+E117+E118+E119</f>
        <v>0</v>
      </c>
      <c r="G117" s="473"/>
    </row>
    <row r="118" spans="2:7" s="303" customFormat="1" ht="348.75" x14ac:dyDescent="0.35">
      <c r="B118" s="470"/>
      <c r="C118" s="471" t="s">
        <v>126</v>
      </c>
      <c r="D118" s="432">
        <v>25</v>
      </c>
      <c r="E118" s="414">
        <v>0</v>
      </c>
      <c r="F118" s="474"/>
      <c r="G118" s="473"/>
    </row>
    <row r="119" spans="2:7" s="303" customFormat="1" ht="279" x14ac:dyDescent="0.35">
      <c r="B119" s="470"/>
      <c r="C119" s="471" t="s">
        <v>127</v>
      </c>
      <c r="D119" s="414">
        <v>10</v>
      </c>
      <c r="E119" s="414">
        <v>0</v>
      </c>
      <c r="F119" s="475"/>
      <c r="G119" s="473"/>
    </row>
    <row r="120" spans="2:7" s="303" customFormat="1" x14ac:dyDescent="0.35">
      <c r="C120" s="476"/>
      <c r="E120" s="303" t="s">
        <v>16</v>
      </c>
      <c r="F120" s="303">
        <f>+F117</f>
        <v>0</v>
      </c>
    </row>
    <row r="124" spans="2:7" s="303" customFormat="1" x14ac:dyDescent="0.35">
      <c r="B124" s="350" t="s">
        <v>133</v>
      </c>
      <c r="C124" s="476"/>
      <c r="D124" s="476"/>
    </row>
    <row r="125" spans="2:7" s="303" customFormat="1" x14ac:dyDescent="0.35">
      <c r="B125" s="476"/>
      <c r="C125" s="476"/>
      <c r="D125" s="476"/>
    </row>
    <row r="126" spans="2:7" s="303" customFormat="1" x14ac:dyDescent="0.25">
      <c r="B126" s="477" t="s">
        <v>32</v>
      </c>
      <c r="C126" s="477" t="s">
        <v>134</v>
      </c>
      <c r="D126" s="477" t="s">
        <v>135</v>
      </c>
    </row>
    <row r="127" spans="2:7" s="303" customFormat="1" x14ac:dyDescent="0.25">
      <c r="B127" s="417" t="s">
        <v>136</v>
      </c>
      <c r="C127" s="414" t="str">
        <f>IF(L41&gt;=24,"X","")</f>
        <v/>
      </c>
      <c r="D127" s="414" t="str">
        <f>IF(L41&lt;24,"X","")</f>
        <v>X</v>
      </c>
    </row>
    <row r="128" spans="2:7" s="303" customFormat="1" x14ac:dyDescent="0.25">
      <c r="B128" s="417" t="s">
        <v>137</v>
      </c>
      <c r="C128" s="414"/>
      <c r="D128" s="414" t="s">
        <v>243</v>
      </c>
    </row>
    <row r="129" spans="2:5" s="303" customFormat="1" x14ac:dyDescent="0.25">
      <c r="B129" s="417" t="s">
        <v>138</v>
      </c>
      <c r="C129" s="414"/>
      <c r="D129" s="414" t="s">
        <v>243</v>
      </c>
    </row>
    <row r="130" spans="2:5" s="303" customFormat="1" x14ac:dyDescent="0.25">
      <c r="B130" s="417" t="s">
        <v>139</v>
      </c>
      <c r="C130" s="414"/>
      <c r="D130" s="414" t="s">
        <v>243</v>
      </c>
    </row>
    <row r="134" spans="2:5" s="303" customFormat="1" x14ac:dyDescent="0.35">
      <c r="B134" s="350" t="s">
        <v>140</v>
      </c>
      <c r="C134" s="476"/>
      <c r="D134" s="476"/>
      <c r="E134" s="476"/>
    </row>
    <row r="135" spans="2:5" s="303" customFormat="1" x14ac:dyDescent="0.35">
      <c r="B135" s="476"/>
      <c r="C135" s="476"/>
      <c r="D135" s="476"/>
      <c r="E135" s="476"/>
    </row>
    <row r="136" spans="2:5" s="303" customFormat="1" x14ac:dyDescent="0.35">
      <c r="B136" s="476"/>
      <c r="C136" s="476"/>
      <c r="D136" s="476"/>
      <c r="E136" s="476"/>
    </row>
    <row r="137" spans="2:5" s="303" customFormat="1" ht="46.5" x14ac:dyDescent="0.25">
      <c r="B137" s="477" t="s">
        <v>32</v>
      </c>
      <c r="C137" s="477" t="s">
        <v>53</v>
      </c>
      <c r="D137" s="468" t="s">
        <v>47</v>
      </c>
      <c r="E137" s="468" t="s">
        <v>16</v>
      </c>
    </row>
    <row r="138" spans="2:5" s="303" customFormat="1" ht="46.5" x14ac:dyDescent="0.25">
      <c r="B138" s="478" t="s">
        <v>141</v>
      </c>
      <c r="C138" s="479">
        <v>40</v>
      </c>
      <c r="D138" s="414">
        <f>E101</f>
        <v>0</v>
      </c>
      <c r="E138" s="480">
        <f>+D138+D139</f>
        <v>0</v>
      </c>
    </row>
    <row r="139" spans="2:5" s="303" customFormat="1" ht="93" x14ac:dyDescent="0.25">
      <c r="B139" s="478" t="s">
        <v>142</v>
      </c>
      <c r="C139" s="479">
        <v>60</v>
      </c>
      <c r="D139" s="414">
        <f>F117</f>
        <v>0</v>
      </c>
      <c r="E139" s="481"/>
    </row>
    <row r="142" spans="2:5" s="303" customFormat="1" ht="58.5" customHeight="1" x14ac:dyDescent="0.25">
      <c r="B142" s="482" t="s">
        <v>316</v>
      </c>
    </row>
    <row r="144" spans="2:5" s="303" customFormat="1" ht="409.5" x14ac:dyDescent="0.25">
      <c r="B144" s="483" t="s">
        <v>262</v>
      </c>
      <c r="C144" s="303" t="s">
        <v>224</v>
      </c>
    </row>
    <row r="145" spans="2:2" s="303" customFormat="1" ht="409.5" x14ac:dyDescent="0.25">
      <c r="B145" s="483" t="s">
        <v>402</v>
      </c>
    </row>
    <row r="146" spans="2:2" s="303" customFormat="1" ht="209.25" x14ac:dyDescent="0.25">
      <c r="B146" s="483" t="s">
        <v>263</v>
      </c>
    </row>
  </sheetData>
  <mergeCells count="60">
    <mergeCell ref="G17:U17"/>
    <mergeCell ref="B1:Q1"/>
    <mergeCell ref="C10:O10"/>
    <mergeCell ref="U71:V71"/>
    <mergeCell ref="U72:V72"/>
    <mergeCell ref="B2:Q2"/>
    <mergeCell ref="B4:Q4"/>
    <mergeCell ref="C6:O6"/>
    <mergeCell ref="C8:O8"/>
    <mergeCell ref="C9:O9"/>
    <mergeCell ref="C11:E11"/>
    <mergeCell ref="B16:C23"/>
    <mergeCell ref="B24:C24"/>
    <mergeCell ref="N29:O29"/>
    <mergeCell ref="H30:H31"/>
    <mergeCell ref="L30:M31"/>
    <mergeCell ref="O53:P53"/>
    <mergeCell ref="O54:P54"/>
    <mergeCell ref="O55:P55"/>
    <mergeCell ref="O56:P56"/>
    <mergeCell ref="B43:B44"/>
    <mergeCell ref="C43:C44"/>
    <mergeCell ref="D43:E43"/>
    <mergeCell ref="C47:O47"/>
    <mergeCell ref="B49:O49"/>
    <mergeCell ref="O52:P52"/>
    <mergeCell ref="L68:L69"/>
    <mergeCell ref="M68:P68"/>
    <mergeCell ref="Q68:Q69"/>
    <mergeCell ref="R68:R69"/>
    <mergeCell ref="B66:O66"/>
    <mergeCell ref="B68:B69"/>
    <mergeCell ref="C68:C69"/>
    <mergeCell ref="D68:D69"/>
    <mergeCell ref="E68:E69"/>
    <mergeCell ref="F68:F69"/>
    <mergeCell ref="G68:G69"/>
    <mergeCell ref="H68:H69"/>
    <mergeCell ref="I68:I69"/>
    <mergeCell ref="S68:S69"/>
    <mergeCell ref="T68:T69"/>
    <mergeCell ref="U68:V69"/>
    <mergeCell ref="U70:V70"/>
    <mergeCell ref="B117:B119"/>
    <mergeCell ref="F117:F119"/>
    <mergeCell ref="D76:E76"/>
    <mergeCell ref="D77:E77"/>
    <mergeCell ref="B80:Q80"/>
    <mergeCell ref="B83:O83"/>
    <mergeCell ref="E101:E103"/>
    <mergeCell ref="B106:O106"/>
    <mergeCell ref="Q111:R111"/>
    <mergeCell ref="B73:O73"/>
    <mergeCell ref="J68:J69"/>
    <mergeCell ref="K68:K69"/>
    <mergeCell ref="E138:E139"/>
    <mergeCell ref="J108:M108"/>
    <mergeCell ref="Q108:R108"/>
    <mergeCell ref="Q110:R110"/>
    <mergeCell ref="Q112:R112"/>
  </mergeCells>
  <conditionalFormatting sqref="S33:S41">
    <cfRule type="cellIs" dxfId="17" priority="9" operator="equal">
      <formula>"""Revisar"""</formula>
    </cfRule>
  </conditionalFormatting>
  <conditionalFormatting sqref="S33">
    <cfRule type="containsText" dxfId="16" priority="8" operator="containsText" text="Revisar">
      <formula>NOT(ISERROR(SEARCH("Revisar",S33)))</formula>
    </cfRule>
  </conditionalFormatting>
  <conditionalFormatting sqref="S34:S40">
    <cfRule type="containsText" dxfId="15" priority="7" operator="containsText" text="Revisar">
      <formula>NOT(ISERROR(SEARCH("Revisar",S34)))</formula>
    </cfRule>
  </conditionalFormatting>
  <conditionalFormatting sqref="T33">
    <cfRule type="containsText" dxfId="14" priority="6" operator="containsText" text="Revisar inicio">
      <formula>NOT(ISERROR(SEARCH("Revisar inicio",T33)))</formula>
    </cfRule>
  </conditionalFormatting>
  <conditionalFormatting sqref="T34:T40">
    <cfRule type="containsText" dxfId="13" priority="5" operator="containsText" text="Revisar inicio">
      <formula>NOT(ISERROR(SEARCH("Revisar inicio",T34)))</formula>
    </cfRule>
  </conditionalFormatting>
  <conditionalFormatting sqref="S87:S95">
    <cfRule type="cellIs" dxfId="12" priority="4" operator="equal">
      <formula>"""Revisar"""</formula>
    </cfRule>
  </conditionalFormatting>
  <conditionalFormatting sqref="S87:S94">
    <cfRule type="containsText" dxfId="11" priority="3" operator="containsText" text="Revisar">
      <formula>NOT(ISERROR(SEARCH("Revisar",S87)))</formula>
    </cfRule>
  </conditionalFormatting>
  <conditionalFormatting sqref="S88:S94">
    <cfRule type="containsText" dxfId="10" priority="2" operator="containsText" text="Revisar">
      <formula>NOT(ISERROR(SEARCH("Revisar",S88)))</formula>
    </cfRule>
  </conditionalFormatting>
  <conditionalFormatting sqref="T87:T94">
    <cfRule type="containsText" dxfId="9" priority="1" operator="containsText" text="Revisar inicio">
      <formula>NOT(ISERROR(SEARCH("Revisar inicio",T87)))</formula>
    </cfRule>
  </conditionalFormatting>
  <dataValidations disablePrompts="1" count="2">
    <dataValidation type="decimal" allowBlank="1" showInputMessage="1" showErrorMessage="1" sqref="WVI983036 WLM983036 C65532 IW65532 SS65532 ACO65532 AMK65532 AWG65532 BGC65532 BPY65532 BZU65532 CJQ65532 CTM65532 DDI65532 DNE65532 DXA65532 EGW65532 EQS65532 FAO65532 FKK65532 FUG65532 GEC65532 GNY65532 GXU65532 HHQ65532 HRM65532 IBI65532 ILE65532 IVA65532 JEW65532 JOS65532 JYO65532 KIK65532 KSG65532 LCC65532 LLY65532 LVU65532 MFQ65532 MPM65532 MZI65532 NJE65532 NTA65532 OCW65532 OMS65532 OWO65532 PGK65532 PQG65532 QAC65532 QJY65532 QTU65532 RDQ65532 RNM65532 RXI65532 SHE65532 SRA65532 TAW65532 TKS65532 TUO65532 UEK65532 UOG65532 UYC65532 VHY65532 VRU65532 WBQ65532 WLM65532 WVI65532 C131068 IW131068 SS131068 ACO131068 AMK131068 AWG131068 BGC131068 BPY131068 BZU131068 CJQ131068 CTM131068 DDI131068 DNE131068 DXA131068 EGW131068 EQS131068 FAO131068 FKK131068 FUG131068 GEC131068 GNY131068 GXU131068 HHQ131068 HRM131068 IBI131068 ILE131068 IVA131068 JEW131068 JOS131068 JYO131068 KIK131068 KSG131068 LCC131068 LLY131068 LVU131068 MFQ131068 MPM131068 MZI131068 NJE131068 NTA131068 OCW131068 OMS131068 OWO131068 PGK131068 PQG131068 QAC131068 QJY131068 QTU131068 RDQ131068 RNM131068 RXI131068 SHE131068 SRA131068 TAW131068 TKS131068 TUO131068 UEK131068 UOG131068 UYC131068 VHY131068 VRU131068 WBQ131068 WLM131068 WVI131068 C196604 IW196604 SS196604 ACO196604 AMK196604 AWG196604 BGC196604 BPY196604 BZU196604 CJQ196604 CTM196604 DDI196604 DNE196604 DXA196604 EGW196604 EQS196604 FAO196604 FKK196604 FUG196604 GEC196604 GNY196604 GXU196604 HHQ196604 HRM196604 IBI196604 ILE196604 IVA196604 JEW196604 JOS196604 JYO196604 KIK196604 KSG196604 LCC196604 LLY196604 LVU196604 MFQ196604 MPM196604 MZI196604 NJE196604 NTA196604 OCW196604 OMS196604 OWO196604 PGK196604 PQG196604 QAC196604 QJY196604 QTU196604 RDQ196604 RNM196604 RXI196604 SHE196604 SRA196604 TAW196604 TKS196604 TUO196604 UEK196604 UOG196604 UYC196604 VHY196604 VRU196604 WBQ196604 WLM196604 WVI196604 C262140 IW262140 SS262140 ACO262140 AMK262140 AWG262140 BGC262140 BPY262140 BZU262140 CJQ262140 CTM262140 DDI262140 DNE262140 DXA262140 EGW262140 EQS262140 FAO262140 FKK262140 FUG262140 GEC262140 GNY262140 GXU262140 HHQ262140 HRM262140 IBI262140 ILE262140 IVA262140 JEW262140 JOS262140 JYO262140 KIK262140 KSG262140 LCC262140 LLY262140 LVU262140 MFQ262140 MPM262140 MZI262140 NJE262140 NTA262140 OCW262140 OMS262140 OWO262140 PGK262140 PQG262140 QAC262140 QJY262140 QTU262140 RDQ262140 RNM262140 RXI262140 SHE262140 SRA262140 TAW262140 TKS262140 TUO262140 UEK262140 UOG262140 UYC262140 VHY262140 VRU262140 WBQ262140 WLM262140 WVI262140 C327676 IW327676 SS327676 ACO327676 AMK327676 AWG327676 BGC327676 BPY327676 BZU327676 CJQ327676 CTM327676 DDI327676 DNE327676 DXA327676 EGW327676 EQS327676 FAO327676 FKK327676 FUG327676 GEC327676 GNY327676 GXU327676 HHQ327676 HRM327676 IBI327676 ILE327676 IVA327676 JEW327676 JOS327676 JYO327676 KIK327676 KSG327676 LCC327676 LLY327676 LVU327676 MFQ327676 MPM327676 MZI327676 NJE327676 NTA327676 OCW327676 OMS327676 OWO327676 PGK327676 PQG327676 QAC327676 QJY327676 QTU327676 RDQ327676 RNM327676 RXI327676 SHE327676 SRA327676 TAW327676 TKS327676 TUO327676 UEK327676 UOG327676 UYC327676 VHY327676 VRU327676 WBQ327676 WLM327676 WVI327676 C393212 IW393212 SS393212 ACO393212 AMK393212 AWG393212 BGC393212 BPY393212 BZU393212 CJQ393212 CTM393212 DDI393212 DNE393212 DXA393212 EGW393212 EQS393212 FAO393212 FKK393212 FUG393212 GEC393212 GNY393212 GXU393212 HHQ393212 HRM393212 IBI393212 ILE393212 IVA393212 JEW393212 JOS393212 JYO393212 KIK393212 KSG393212 LCC393212 LLY393212 LVU393212 MFQ393212 MPM393212 MZI393212 NJE393212 NTA393212 OCW393212 OMS393212 OWO393212 PGK393212 PQG393212 QAC393212 QJY393212 QTU393212 RDQ393212 RNM393212 RXI393212 SHE393212 SRA393212 TAW393212 TKS393212 TUO393212 UEK393212 UOG393212 UYC393212 VHY393212 VRU393212 WBQ393212 WLM393212 WVI393212 C458748 IW458748 SS458748 ACO458748 AMK458748 AWG458748 BGC458748 BPY458748 BZU458748 CJQ458748 CTM458748 DDI458748 DNE458748 DXA458748 EGW458748 EQS458748 FAO458748 FKK458748 FUG458748 GEC458748 GNY458748 GXU458748 HHQ458748 HRM458748 IBI458748 ILE458748 IVA458748 JEW458748 JOS458748 JYO458748 KIK458748 KSG458748 LCC458748 LLY458748 LVU458748 MFQ458748 MPM458748 MZI458748 NJE458748 NTA458748 OCW458748 OMS458748 OWO458748 PGK458748 PQG458748 QAC458748 QJY458748 QTU458748 RDQ458748 RNM458748 RXI458748 SHE458748 SRA458748 TAW458748 TKS458748 TUO458748 UEK458748 UOG458748 UYC458748 VHY458748 VRU458748 WBQ458748 WLM458748 WVI458748 C524284 IW524284 SS524284 ACO524284 AMK524284 AWG524284 BGC524284 BPY524284 BZU524284 CJQ524284 CTM524284 DDI524284 DNE524284 DXA524284 EGW524284 EQS524284 FAO524284 FKK524284 FUG524284 GEC524284 GNY524284 GXU524284 HHQ524284 HRM524284 IBI524284 ILE524284 IVA524284 JEW524284 JOS524284 JYO524284 KIK524284 KSG524284 LCC524284 LLY524284 LVU524284 MFQ524284 MPM524284 MZI524284 NJE524284 NTA524284 OCW524284 OMS524284 OWO524284 PGK524284 PQG524284 QAC524284 QJY524284 QTU524284 RDQ524284 RNM524284 RXI524284 SHE524284 SRA524284 TAW524284 TKS524284 TUO524284 UEK524284 UOG524284 UYC524284 VHY524284 VRU524284 WBQ524284 WLM524284 WVI524284 C589820 IW589820 SS589820 ACO589820 AMK589820 AWG589820 BGC589820 BPY589820 BZU589820 CJQ589820 CTM589820 DDI589820 DNE589820 DXA589820 EGW589820 EQS589820 FAO589820 FKK589820 FUG589820 GEC589820 GNY589820 GXU589820 HHQ589820 HRM589820 IBI589820 ILE589820 IVA589820 JEW589820 JOS589820 JYO589820 KIK589820 KSG589820 LCC589820 LLY589820 LVU589820 MFQ589820 MPM589820 MZI589820 NJE589820 NTA589820 OCW589820 OMS589820 OWO589820 PGK589820 PQG589820 QAC589820 QJY589820 QTU589820 RDQ589820 RNM589820 RXI589820 SHE589820 SRA589820 TAW589820 TKS589820 TUO589820 UEK589820 UOG589820 UYC589820 VHY589820 VRU589820 WBQ589820 WLM589820 WVI589820 C655356 IW655356 SS655356 ACO655356 AMK655356 AWG655356 BGC655356 BPY655356 BZU655356 CJQ655356 CTM655356 DDI655356 DNE655356 DXA655356 EGW655356 EQS655356 FAO655356 FKK655356 FUG655356 GEC655356 GNY655356 GXU655356 HHQ655356 HRM655356 IBI655356 ILE655356 IVA655356 JEW655356 JOS655356 JYO655356 KIK655356 KSG655356 LCC655356 LLY655356 LVU655356 MFQ655356 MPM655356 MZI655356 NJE655356 NTA655356 OCW655356 OMS655356 OWO655356 PGK655356 PQG655356 QAC655356 QJY655356 QTU655356 RDQ655356 RNM655356 RXI655356 SHE655356 SRA655356 TAW655356 TKS655356 TUO655356 UEK655356 UOG655356 UYC655356 VHY655356 VRU655356 WBQ655356 WLM655356 WVI655356 C720892 IW720892 SS720892 ACO720892 AMK720892 AWG720892 BGC720892 BPY720892 BZU720892 CJQ720892 CTM720892 DDI720892 DNE720892 DXA720892 EGW720892 EQS720892 FAO720892 FKK720892 FUG720892 GEC720892 GNY720892 GXU720892 HHQ720892 HRM720892 IBI720892 ILE720892 IVA720892 JEW720892 JOS720892 JYO720892 KIK720892 KSG720892 LCC720892 LLY720892 LVU720892 MFQ720892 MPM720892 MZI720892 NJE720892 NTA720892 OCW720892 OMS720892 OWO720892 PGK720892 PQG720892 QAC720892 QJY720892 QTU720892 RDQ720892 RNM720892 RXI720892 SHE720892 SRA720892 TAW720892 TKS720892 TUO720892 UEK720892 UOG720892 UYC720892 VHY720892 VRU720892 WBQ720892 WLM720892 WVI720892 C786428 IW786428 SS786428 ACO786428 AMK786428 AWG786428 BGC786428 BPY786428 BZU786428 CJQ786428 CTM786428 DDI786428 DNE786428 DXA786428 EGW786428 EQS786428 FAO786428 FKK786428 FUG786428 GEC786428 GNY786428 GXU786428 HHQ786428 HRM786428 IBI786428 ILE786428 IVA786428 JEW786428 JOS786428 JYO786428 KIK786428 KSG786428 LCC786428 LLY786428 LVU786428 MFQ786428 MPM786428 MZI786428 NJE786428 NTA786428 OCW786428 OMS786428 OWO786428 PGK786428 PQG786428 QAC786428 QJY786428 QTU786428 RDQ786428 RNM786428 RXI786428 SHE786428 SRA786428 TAW786428 TKS786428 TUO786428 UEK786428 UOG786428 UYC786428 VHY786428 VRU786428 WBQ786428 WLM786428 WVI786428 C851964 IW851964 SS851964 ACO851964 AMK851964 AWG851964 BGC851964 BPY851964 BZU851964 CJQ851964 CTM851964 DDI851964 DNE851964 DXA851964 EGW851964 EQS851964 FAO851964 FKK851964 FUG851964 GEC851964 GNY851964 GXU851964 HHQ851964 HRM851964 IBI851964 ILE851964 IVA851964 JEW851964 JOS851964 JYO851964 KIK851964 KSG851964 LCC851964 LLY851964 LVU851964 MFQ851964 MPM851964 MZI851964 NJE851964 NTA851964 OCW851964 OMS851964 OWO851964 PGK851964 PQG851964 QAC851964 QJY851964 QTU851964 RDQ851964 RNM851964 RXI851964 SHE851964 SRA851964 TAW851964 TKS851964 TUO851964 UEK851964 UOG851964 UYC851964 VHY851964 VRU851964 WBQ851964 WLM851964 WVI851964 C917500 IW917500 SS917500 ACO917500 AMK917500 AWG917500 BGC917500 BPY917500 BZU917500 CJQ917500 CTM917500 DDI917500 DNE917500 DXA917500 EGW917500 EQS917500 FAO917500 FKK917500 FUG917500 GEC917500 GNY917500 GXU917500 HHQ917500 HRM917500 IBI917500 ILE917500 IVA917500 JEW917500 JOS917500 JYO917500 KIK917500 KSG917500 LCC917500 LLY917500 LVU917500 MFQ917500 MPM917500 MZI917500 NJE917500 NTA917500 OCW917500 OMS917500 OWO917500 PGK917500 PQG917500 QAC917500 QJY917500 QTU917500 RDQ917500 RNM917500 RXI917500 SHE917500 SRA917500 TAW917500 TKS917500 TUO917500 UEK917500 UOG917500 UYC917500 VHY917500 VRU917500 WBQ917500 WLM917500 WVI917500 C983036 IW983036 SS983036 ACO983036 AMK983036 AWG983036 BGC983036 BPY983036 BZU983036 CJQ983036 CTM983036 DDI983036 DNE983036 DXA983036 EGW983036 EQS983036 FAO983036 FKK983036 FUG983036 GEC983036 GNY983036 GXU983036 HHQ983036 HRM983036 IBI983036 ILE983036 IVA983036 JEW983036 JOS983036 JYO983036 KIK983036 KSG983036 LCC983036 LLY983036 LVU983036 MFQ983036 MPM983036 MZI983036 NJE983036 NTA983036 OCW983036 OMS983036 OWO983036 PGK983036 PQG983036 QAC983036 QJY983036 QTU983036 RDQ983036 RNM983036 RXI983036 SHE983036 SRA983036 TAW983036 TKS983036 TUO983036 UEK983036 UOG983036 UYC983036 VHY983036 VRU983036 WBQ983036 WVH26 WVI27:WVI28 WLL26 WLM27:WLM28 WBP26 WBQ27:WBQ28 VRT26 VRU27:VRU28 VHX26 VHY27:VHY28 UYB26 UYC27:UYC28 UOF26 UOG27:UOG28 UEJ26 UEK27:UEK28 TUN26 TUO27:TUO28 TKR26 TKS27:TKS28 TAV26 TAW27:TAW28 SQZ26 SRA27:SRA28 SHD26 SHE27:SHE28 RXH26 RXI27:RXI28 RNL26 RNM27:RNM28 RDP26 RDQ27:RDQ28 QTT26 QTU27:QTU28 QJX26 QJY27:QJY28 QAB26 QAC27:QAC28 PQF26 PQG27:PQG28 PGJ26 PGK27:PGK28 OWN26 OWO27:OWO28 OMR26 OMS27:OMS28 OCV26 OCW27:OCW28 NSZ26 NTA27:NTA28 NJD26 NJE27:NJE28 MZH26 MZI27:MZI28 MPL26 MPM27:MPM28 MFP26 MFQ27:MFQ28 LVT26 LVU27:LVU28 LLX26 LLY27:LLY28 LCB26 LCC27:LCC28 KSF26 KSG27:KSG28 KIJ26 KIK27:KIK28 JYN26 JYO27:JYO28 JOR26 JOS27:JOS28 JEV26 JEW27:JEW28 IUZ26 IVA27:IVA28 ILD26 ILE27:ILE28 IBH26 IBI27:IBI28 HRL26 HRM27:HRM28 HHP26 HHQ27:HHQ28 GXT26 GXU27:GXU28 GNX26 GNY27:GNY28 GEB26 GEC27:GEC28 FUF26 FUG27:FUG28 FKJ26 FKK27:FKK28 FAN26 FAO27:FAO28 EQR26 EQS27:EQS28 EGV26 EGW27:EGW28 DWZ26 DXA27:DXA28 DND26 DNE27:DNE28 DDH26 DDI27:DDI28 CTL26 CTM27:CTM28 CJP26 CJQ27:CJQ28 BZT26 BZU27:BZU28 BPX26 BPY27:BPY28 BGB26 BGC27:BGC28 AWF26 AWG27:AWG28 AMJ26 AMK27:AMK28 ACN26 ACO27:ACO28 SR26 SS27:SS28 IV26 IW27:IW28">
      <formula1>0</formula1>
      <formula2>1</formula2>
    </dataValidation>
    <dataValidation type="list" allowBlank="1" showInputMessage="1" showErrorMessage="1" sqref="WVF983036 A65532 IT65532 SP65532 ACL65532 AMH65532 AWD65532 BFZ65532 BPV65532 BZR65532 CJN65532 CTJ65532 DDF65532 DNB65532 DWX65532 EGT65532 EQP65532 FAL65532 FKH65532 FUD65532 GDZ65532 GNV65532 GXR65532 HHN65532 HRJ65532 IBF65532 ILB65532 IUX65532 JET65532 JOP65532 JYL65532 KIH65532 KSD65532 LBZ65532 LLV65532 LVR65532 MFN65532 MPJ65532 MZF65532 NJB65532 NSX65532 OCT65532 OMP65532 OWL65532 PGH65532 PQD65532 PZZ65532 QJV65532 QTR65532 RDN65532 RNJ65532 RXF65532 SHB65532 SQX65532 TAT65532 TKP65532 TUL65532 UEH65532 UOD65532 UXZ65532 VHV65532 VRR65532 WBN65532 WLJ65532 WVF65532 A131068 IT131068 SP131068 ACL131068 AMH131068 AWD131068 BFZ131068 BPV131068 BZR131068 CJN131068 CTJ131068 DDF131068 DNB131068 DWX131068 EGT131068 EQP131068 FAL131068 FKH131068 FUD131068 GDZ131068 GNV131068 GXR131068 HHN131068 HRJ131068 IBF131068 ILB131068 IUX131068 JET131068 JOP131068 JYL131068 KIH131068 KSD131068 LBZ131068 LLV131068 LVR131068 MFN131068 MPJ131068 MZF131068 NJB131068 NSX131068 OCT131068 OMP131068 OWL131068 PGH131068 PQD131068 PZZ131068 QJV131068 QTR131068 RDN131068 RNJ131068 RXF131068 SHB131068 SQX131068 TAT131068 TKP131068 TUL131068 UEH131068 UOD131068 UXZ131068 VHV131068 VRR131068 WBN131068 WLJ131068 WVF131068 A196604 IT196604 SP196604 ACL196604 AMH196604 AWD196604 BFZ196604 BPV196604 BZR196604 CJN196604 CTJ196604 DDF196604 DNB196604 DWX196604 EGT196604 EQP196604 FAL196604 FKH196604 FUD196604 GDZ196604 GNV196604 GXR196604 HHN196604 HRJ196604 IBF196604 ILB196604 IUX196604 JET196604 JOP196604 JYL196604 KIH196604 KSD196604 LBZ196604 LLV196604 LVR196604 MFN196604 MPJ196604 MZF196604 NJB196604 NSX196604 OCT196604 OMP196604 OWL196604 PGH196604 PQD196604 PZZ196604 QJV196604 QTR196604 RDN196604 RNJ196604 RXF196604 SHB196604 SQX196604 TAT196604 TKP196604 TUL196604 UEH196604 UOD196604 UXZ196604 VHV196604 VRR196604 WBN196604 WLJ196604 WVF196604 A262140 IT262140 SP262140 ACL262140 AMH262140 AWD262140 BFZ262140 BPV262140 BZR262140 CJN262140 CTJ262140 DDF262140 DNB262140 DWX262140 EGT262140 EQP262140 FAL262140 FKH262140 FUD262140 GDZ262140 GNV262140 GXR262140 HHN262140 HRJ262140 IBF262140 ILB262140 IUX262140 JET262140 JOP262140 JYL262140 KIH262140 KSD262140 LBZ262140 LLV262140 LVR262140 MFN262140 MPJ262140 MZF262140 NJB262140 NSX262140 OCT262140 OMP262140 OWL262140 PGH262140 PQD262140 PZZ262140 QJV262140 QTR262140 RDN262140 RNJ262140 RXF262140 SHB262140 SQX262140 TAT262140 TKP262140 TUL262140 UEH262140 UOD262140 UXZ262140 VHV262140 VRR262140 WBN262140 WLJ262140 WVF262140 A327676 IT327676 SP327676 ACL327676 AMH327676 AWD327676 BFZ327676 BPV327676 BZR327676 CJN327676 CTJ327676 DDF327676 DNB327676 DWX327676 EGT327676 EQP327676 FAL327676 FKH327676 FUD327676 GDZ327676 GNV327676 GXR327676 HHN327676 HRJ327676 IBF327676 ILB327676 IUX327676 JET327676 JOP327676 JYL327676 KIH327676 KSD327676 LBZ327676 LLV327676 LVR327676 MFN327676 MPJ327676 MZF327676 NJB327676 NSX327676 OCT327676 OMP327676 OWL327676 PGH327676 PQD327676 PZZ327676 QJV327676 QTR327676 RDN327676 RNJ327676 RXF327676 SHB327676 SQX327676 TAT327676 TKP327676 TUL327676 UEH327676 UOD327676 UXZ327676 VHV327676 VRR327676 WBN327676 WLJ327676 WVF327676 A393212 IT393212 SP393212 ACL393212 AMH393212 AWD393212 BFZ393212 BPV393212 BZR393212 CJN393212 CTJ393212 DDF393212 DNB393212 DWX393212 EGT393212 EQP393212 FAL393212 FKH393212 FUD393212 GDZ393212 GNV393212 GXR393212 HHN393212 HRJ393212 IBF393212 ILB393212 IUX393212 JET393212 JOP393212 JYL393212 KIH393212 KSD393212 LBZ393212 LLV393212 LVR393212 MFN393212 MPJ393212 MZF393212 NJB393212 NSX393212 OCT393212 OMP393212 OWL393212 PGH393212 PQD393212 PZZ393212 QJV393212 QTR393212 RDN393212 RNJ393212 RXF393212 SHB393212 SQX393212 TAT393212 TKP393212 TUL393212 UEH393212 UOD393212 UXZ393212 VHV393212 VRR393212 WBN393212 WLJ393212 WVF393212 A458748 IT458748 SP458748 ACL458748 AMH458748 AWD458748 BFZ458748 BPV458748 BZR458748 CJN458748 CTJ458748 DDF458748 DNB458748 DWX458748 EGT458748 EQP458748 FAL458748 FKH458748 FUD458748 GDZ458748 GNV458748 GXR458748 HHN458748 HRJ458748 IBF458748 ILB458748 IUX458748 JET458748 JOP458748 JYL458748 KIH458748 KSD458748 LBZ458748 LLV458748 LVR458748 MFN458748 MPJ458748 MZF458748 NJB458748 NSX458748 OCT458748 OMP458748 OWL458748 PGH458748 PQD458748 PZZ458748 QJV458748 QTR458748 RDN458748 RNJ458748 RXF458748 SHB458748 SQX458748 TAT458748 TKP458748 TUL458748 UEH458748 UOD458748 UXZ458748 VHV458748 VRR458748 WBN458748 WLJ458748 WVF458748 A524284 IT524284 SP524284 ACL524284 AMH524284 AWD524284 BFZ524284 BPV524284 BZR524284 CJN524284 CTJ524284 DDF524284 DNB524284 DWX524284 EGT524284 EQP524284 FAL524284 FKH524284 FUD524284 GDZ524284 GNV524284 GXR524284 HHN524284 HRJ524284 IBF524284 ILB524284 IUX524284 JET524284 JOP524284 JYL524284 KIH524284 KSD524284 LBZ524284 LLV524284 LVR524284 MFN524284 MPJ524284 MZF524284 NJB524284 NSX524284 OCT524284 OMP524284 OWL524284 PGH524284 PQD524284 PZZ524284 QJV524284 QTR524284 RDN524284 RNJ524284 RXF524284 SHB524284 SQX524284 TAT524284 TKP524284 TUL524284 UEH524284 UOD524284 UXZ524284 VHV524284 VRR524284 WBN524284 WLJ524284 WVF524284 A589820 IT589820 SP589820 ACL589820 AMH589820 AWD589820 BFZ589820 BPV589820 BZR589820 CJN589820 CTJ589820 DDF589820 DNB589820 DWX589820 EGT589820 EQP589820 FAL589820 FKH589820 FUD589820 GDZ589820 GNV589820 GXR589820 HHN589820 HRJ589820 IBF589820 ILB589820 IUX589820 JET589820 JOP589820 JYL589820 KIH589820 KSD589820 LBZ589820 LLV589820 LVR589820 MFN589820 MPJ589820 MZF589820 NJB589820 NSX589820 OCT589820 OMP589820 OWL589820 PGH589820 PQD589820 PZZ589820 QJV589820 QTR589820 RDN589820 RNJ589820 RXF589820 SHB589820 SQX589820 TAT589820 TKP589820 TUL589820 UEH589820 UOD589820 UXZ589820 VHV589820 VRR589820 WBN589820 WLJ589820 WVF589820 A655356 IT655356 SP655356 ACL655356 AMH655356 AWD655356 BFZ655356 BPV655356 BZR655356 CJN655356 CTJ655356 DDF655356 DNB655356 DWX655356 EGT655356 EQP655356 FAL655356 FKH655356 FUD655356 GDZ655356 GNV655356 GXR655356 HHN655356 HRJ655356 IBF655356 ILB655356 IUX655356 JET655356 JOP655356 JYL655356 KIH655356 KSD655356 LBZ655356 LLV655356 LVR655356 MFN655356 MPJ655356 MZF655356 NJB655356 NSX655356 OCT655356 OMP655356 OWL655356 PGH655356 PQD655356 PZZ655356 QJV655356 QTR655356 RDN655356 RNJ655356 RXF655356 SHB655356 SQX655356 TAT655356 TKP655356 TUL655356 UEH655356 UOD655356 UXZ655356 VHV655356 VRR655356 WBN655356 WLJ655356 WVF655356 A720892 IT720892 SP720892 ACL720892 AMH720892 AWD720892 BFZ720892 BPV720892 BZR720892 CJN720892 CTJ720892 DDF720892 DNB720892 DWX720892 EGT720892 EQP720892 FAL720892 FKH720892 FUD720892 GDZ720892 GNV720892 GXR720892 HHN720892 HRJ720892 IBF720892 ILB720892 IUX720892 JET720892 JOP720892 JYL720892 KIH720892 KSD720892 LBZ720892 LLV720892 LVR720892 MFN720892 MPJ720892 MZF720892 NJB720892 NSX720892 OCT720892 OMP720892 OWL720892 PGH720892 PQD720892 PZZ720892 QJV720892 QTR720892 RDN720892 RNJ720892 RXF720892 SHB720892 SQX720892 TAT720892 TKP720892 TUL720892 UEH720892 UOD720892 UXZ720892 VHV720892 VRR720892 WBN720892 WLJ720892 WVF720892 A786428 IT786428 SP786428 ACL786428 AMH786428 AWD786428 BFZ786428 BPV786428 BZR786428 CJN786428 CTJ786428 DDF786428 DNB786428 DWX786428 EGT786428 EQP786428 FAL786428 FKH786428 FUD786428 GDZ786428 GNV786428 GXR786428 HHN786428 HRJ786428 IBF786428 ILB786428 IUX786428 JET786428 JOP786428 JYL786428 KIH786428 KSD786428 LBZ786428 LLV786428 LVR786428 MFN786428 MPJ786428 MZF786428 NJB786428 NSX786428 OCT786428 OMP786428 OWL786428 PGH786428 PQD786428 PZZ786428 QJV786428 QTR786428 RDN786428 RNJ786428 RXF786428 SHB786428 SQX786428 TAT786428 TKP786428 TUL786428 UEH786428 UOD786428 UXZ786428 VHV786428 VRR786428 WBN786428 WLJ786428 WVF786428 A851964 IT851964 SP851964 ACL851964 AMH851964 AWD851964 BFZ851964 BPV851964 BZR851964 CJN851964 CTJ851964 DDF851964 DNB851964 DWX851964 EGT851964 EQP851964 FAL851964 FKH851964 FUD851964 GDZ851964 GNV851964 GXR851964 HHN851964 HRJ851964 IBF851964 ILB851964 IUX851964 JET851964 JOP851964 JYL851964 KIH851964 KSD851964 LBZ851964 LLV851964 LVR851964 MFN851964 MPJ851964 MZF851964 NJB851964 NSX851964 OCT851964 OMP851964 OWL851964 PGH851964 PQD851964 PZZ851964 QJV851964 QTR851964 RDN851964 RNJ851964 RXF851964 SHB851964 SQX851964 TAT851964 TKP851964 TUL851964 UEH851964 UOD851964 UXZ851964 VHV851964 VRR851964 WBN851964 WLJ851964 WVF851964 A917500 IT917500 SP917500 ACL917500 AMH917500 AWD917500 BFZ917500 BPV917500 BZR917500 CJN917500 CTJ917500 DDF917500 DNB917500 DWX917500 EGT917500 EQP917500 FAL917500 FKH917500 FUD917500 GDZ917500 GNV917500 GXR917500 HHN917500 HRJ917500 IBF917500 ILB917500 IUX917500 JET917500 JOP917500 JYL917500 KIH917500 KSD917500 LBZ917500 LLV917500 LVR917500 MFN917500 MPJ917500 MZF917500 NJB917500 NSX917500 OCT917500 OMP917500 OWL917500 PGH917500 PQD917500 PZZ917500 QJV917500 QTR917500 RDN917500 RNJ917500 RXF917500 SHB917500 SQX917500 TAT917500 TKP917500 TUL917500 UEH917500 UOD917500 UXZ917500 VHV917500 VRR917500 WBN917500 WLJ917500 WVF917500 A983036 IT983036 SP983036 ACL983036 AMH983036 AWD983036 BFZ983036 BPV983036 BZR983036 CJN983036 CTJ983036 DDF983036 DNB983036 DWX983036 EGT983036 EQP983036 FAL983036 FKH983036 FUD983036 GDZ983036 GNV983036 GXR983036 HHN983036 HRJ983036 IBF983036 ILB983036 IUX983036 JET983036 JOP983036 JYL983036 KIH983036 KSD983036 LBZ983036 LLV983036 LVR983036 MFN983036 MPJ983036 MZF983036 NJB983036 NSX983036 OCT983036 OMP983036 OWL983036 PGH983036 PQD983036 PZZ983036 QJV983036 QTR983036 RDN983036 RNJ983036 RXF983036 SHB983036 SQX983036 TAT983036 TKP983036 TUL983036 UEH983036 UOD983036 UXZ983036 VHV983036 VRR983036 WBN983036 WLJ983036 A26:A28 WVE26 WVF27:WVF28 WLI26 WLJ27:WLJ28 WBM26 WBN27:WBN28 VRQ26 VRR27:VRR28 VHU26 VHV27:VHV28 UXY26 UXZ27:UXZ28 UOC26 UOD27:UOD28 UEG26 UEH27:UEH28 TUK26 TUL27:TUL28 TKO26 TKP27:TKP28 TAS26 TAT27:TAT28 SQW26 SQX27:SQX28 SHA26 SHB27:SHB28 RXE26 RXF27:RXF28 RNI26 RNJ27:RNJ28 RDM26 RDN27:RDN28 QTQ26 QTR27:QTR28 QJU26 QJV27:QJV28 PZY26 PZZ27:PZZ28 PQC26 PQD27:PQD28 PGG26 PGH27:PGH28 OWK26 OWL27:OWL28 OMO26 OMP27:OMP28 OCS26 OCT27:OCT28 NSW26 NSX27:NSX28 NJA26 NJB27:NJB28 MZE26 MZF27:MZF28 MPI26 MPJ27:MPJ28 MFM26 MFN27:MFN28 LVQ26 LVR27:LVR28 LLU26 LLV27:LLV28 LBY26 LBZ27:LBZ28 KSC26 KSD27:KSD28 KIG26 KIH27:KIH28 JYK26 JYL27:JYL28 JOO26 JOP27:JOP28 JES26 JET27:JET28 IUW26 IUX27:IUX28 ILA26 ILB27:ILB28 IBE26 IBF27:IBF28 HRI26 HRJ27:HRJ28 HHM26 HHN27:HHN28 GXQ26 GXR27:GXR28 GNU26 GNV27:GNV28 GDY26 GDZ27:GDZ28 FUC26 FUD27:FUD28 FKG26 FKH27:FKH28 FAK26 FAL27:FAL28 EQO26 EQP27:EQP28 EGS26 EGT27:EGT28 DWW26 DWX27:DWX28 DNA26 DNB27:DNB28 DDE26 DDF27:DDF28 CTI26 CTJ27:CTJ28 CJM26 CJN27:CJN28 BZQ26 BZR27:BZR28 BPU26 BPV27:BPV28 BFY26 BFZ27:BFZ28 AWC26 AWD27:AWD28 AMG26 AMH27:AMH28 ACK26 ACL27:ACL28 SO26 SP27:SP28 IS26 IT27:IT28">
      <formula1>"1,2,3,4,5"</formula1>
    </dataValidation>
  </dataValidations>
  <pageMargins left="0.25" right="0.25" top="0.75" bottom="0.75" header="0.3" footer="0.3"/>
  <pageSetup paperSize="121" scale="1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6"/>
  <sheetViews>
    <sheetView tabSelected="1" view="pageBreakPreview" topLeftCell="A22" zoomScale="10" zoomScaleNormal="100" zoomScaleSheetLayoutView="10" workbookViewId="0">
      <selection activeCell="S32" sqref="S32:V41"/>
    </sheetView>
  </sheetViews>
  <sheetFormatPr baseColWidth="10" defaultRowHeight="21" x14ac:dyDescent="0.25"/>
  <cols>
    <col min="1" max="1" width="3.140625" style="99" bestFit="1" customWidth="1"/>
    <col min="2" max="2" width="102.7109375" style="99" bestFit="1" customWidth="1"/>
    <col min="3" max="3" width="31.140625" style="99" customWidth="1"/>
    <col min="4" max="4" width="26.7109375" style="99" customWidth="1"/>
    <col min="5" max="5" width="25" style="99" customWidth="1"/>
    <col min="6" max="7" width="29.7109375" style="99" customWidth="1"/>
    <col min="8" max="8" width="24.5703125" style="99" customWidth="1"/>
    <col min="9" max="10" width="24" style="99" customWidth="1"/>
    <col min="11" max="11" width="20.28515625" style="99" customWidth="1"/>
    <col min="12" max="12" width="22.28515625" style="99" customWidth="1"/>
    <col min="13" max="13" width="20.85546875" style="99" customWidth="1"/>
    <col min="14" max="14" width="18.7109375" style="99" customWidth="1"/>
    <col min="15" max="15" width="22.140625" style="99" customWidth="1"/>
    <col min="16" max="16" width="26.140625" style="99" customWidth="1"/>
    <col min="17" max="17" width="19.5703125" style="99" bestFit="1" customWidth="1"/>
    <col min="18" max="18" width="14.5703125" style="99" customWidth="1"/>
    <col min="19" max="19" width="24.85546875" style="99" customWidth="1"/>
    <col min="20" max="20" width="23.7109375" style="99" customWidth="1"/>
    <col min="21" max="21" width="17.28515625" style="99" customWidth="1"/>
    <col min="22" max="22" width="16.85546875" style="99" customWidth="1"/>
    <col min="23" max="23" width="6.42578125" style="99" customWidth="1"/>
    <col min="24" max="252" width="11.42578125" style="99"/>
    <col min="253" max="253" width="1" style="99" customWidth="1"/>
    <col min="254" max="254" width="4.28515625" style="99" customWidth="1"/>
    <col min="255" max="255" width="34.7109375" style="99" customWidth="1"/>
    <col min="256" max="256" width="0" style="99" hidden="1" customWidth="1"/>
    <col min="257" max="257" width="20" style="99" customWidth="1"/>
    <col min="258" max="258" width="20.85546875" style="99" customWidth="1"/>
    <col min="259" max="259" width="25" style="99" customWidth="1"/>
    <col min="260" max="260" width="18.7109375" style="99" customWidth="1"/>
    <col min="261" max="261" width="29.7109375" style="99" customWidth="1"/>
    <col min="262" max="262" width="13.42578125" style="99" customWidth="1"/>
    <col min="263" max="263" width="13.85546875" style="99" customWidth="1"/>
    <col min="264" max="268" width="16.5703125" style="99" customWidth="1"/>
    <col min="269" max="269" width="20.5703125" style="99" customWidth="1"/>
    <col min="270" max="270" width="21.140625" style="99" customWidth="1"/>
    <col min="271" max="271" width="9.5703125" style="99" customWidth="1"/>
    <col min="272" max="272" width="0.42578125" style="99" customWidth="1"/>
    <col min="273" max="279" width="6.42578125" style="99" customWidth="1"/>
    <col min="280" max="508" width="11.42578125" style="99"/>
    <col min="509" max="509" width="1" style="99" customWidth="1"/>
    <col min="510" max="510" width="4.28515625" style="99" customWidth="1"/>
    <col min="511" max="511" width="34.7109375" style="99" customWidth="1"/>
    <col min="512" max="512" width="0" style="99" hidden="1" customWidth="1"/>
    <col min="513" max="513" width="20" style="99" customWidth="1"/>
    <col min="514" max="514" width="20.85546875" style="99" customWidth="1"/>
    <col min="515" max="515" width="25" style="99" customWidth="1"/>
    <col min="516" max="516" width="18.7109375" style="99" customWidth="1"/>
    <col min="517" max="517" width="29.7109375" style="99" customWidth="1"/>
    <col min="518" max="518" width="13.42578125" style="99" customWidth="1"/>
    <col min="519" max="519" width="13.85546875" style="99" customWidth="1"/>
    <col min="520" max="524" width="16.5703125" style="99" customWidth="1"/>
    <col min="525" max="525" width="20.5703125" style="99" customWidth="1"/>
    <col min="526" max="526" width="21.140625" style="99" customWidth="1"/>
    <col min="527" max="527" width="9.5703125" style="99" customWidth="1"/>
    <col min="528" max="528" width="0.42578125" style="99" customWidth="1"/>
    <col min="529" max="535" width="6.42578125" style="99" customWidth="1"/>
    <col min="536" max="764" width="11.42578125" style="99"/>
    <col min="765" max="765" width="1" style="99" customWidth="1"/>
    <col min="766" max="766" width="4.28515625" style="99" customWidth="1"/>
    <col min="767" max="767" width="34.7109375" style="99" customWidth="1"/>
    <col min="768" max="768" width="0" style="99" hidden="1" customWidth="1"/>
    <col min="769" max="769" width="20" style="99" customWidth="1"/>
    <col min="770" max="770" width="20.85546875" style="99" customWidth="1"/>
    <col min="771" max="771" width="25" style="99" customWidth="1"/>
    <col min="772" max="772" width="18.7109375" style="99" customWidth="1"/>
    <col min="773" max="773" width="29.7109375" style="99" customWidth="1"/>
    <col min="774" max="774" width="13.42578125" style="99" customWidth="1"/>
    <col min="775" max="775" width="13.85546875" style="99" customWidth="1"/>
    <col min="776" max="780" width="16.5703125" style="99" customWidth="1"/>
    <col min="781" max="781" width="20.5703125" style="99" customWidth="1"/>
    <col min="782" max="782" width="21.140625" style="99" customWidth="1"/>
    <col min="783" max="783" width="9.5703125" style="99" customWidth="1"/>
    <col min="784" max="784" width="0.42578125" style="99" customWidth="1"/>
    <col min="785" max="791" width="6.42578125" style="99" customWidth="1"/>
    <col min="792" max="1020" width="11.42578125" style="99"/>
    <col min="1021" max="1021" width="1" style="99" customWidth="1"/>
    <col min="1022" max="1022" width="4.28515625" style="99" customWidth="1"/>
    <col min="1023" max="1023" width="34.7109375" style="99" customWidth="1"/>
    <col min="1024" max="1024" width="0" style="99" hidden="1" customWidth="1"/>
    <col min="1025" max="1025" width="20" style="99" customWidth="1"/>
    <col min="1026" max="1026" width="20.85546875" style="99" customWidth="1"/>
    <col min="1027" max="1027" width="25" style="99" customWidth="1"/>
    <col min="1028" max="1028" width="18.7109375" style="99" customWidth="1"/>
    <col min="1029" max="1029" width="29.7109375" style="99" customWidth="1"/>
    <col min="1030" max="1030" width="13.42578125" style="99" customWidth="1"/>
    <col min="1031" max="1031" width="13.85546875" style="99" customWidth="1"/>
    <col min="1032" max="1036" width="16.5703125" style="99" customWidth="1"/>
    <col min="1037" max="1037" width="20.5703125" style="99" customWidth="1"/>
    <col min="1038" max="1038" width="21.140625" style="99" customWidth="1"/>
    <col min="1039" max="1039" width="9.5703125" style="99" customWidth="1"/>
    <col min="1040" max="1040" width="0.42578125" style="99" customWidth="1"/>
    <col min="1041" max="1047" width="6.42578125" style="99" customWidth="1"/>
    <col min="1048" max="1276" width="11.42578125" style="99"/>
    <col min="1277" max="1277" width="1" style="99" customWidth="1"/>
    <col min="1278" max="1278" width="4.28515625" style="99" customWidth="1"/>
    <col min="1279" max="1279" width="34.7109375" style="99" customWidth="1"/>
    <col min="1280" max="1280" width="0" style="99" hidden="1" customWidth="1"/>
    <col min="1281" max="1281" width="20" style="99" customWidth="1"/>
    <col min="1282" max="1282" width="20.85546875" style="99" customWidth="1"/>
    <col min="1283" max="1283" width="25" style="99" customWidth="1"/>
    <col min="1284" max="1284" width="18.7109375" style="99" customWidth="1"/>
    <col min="1285" max="1285" width="29.7109375" style="99" customWidth="1"/>
    <col min="1286" max="1286" width="13.42578125" style="99" customWidth="1"/>
    <col min="1287" max="1287" width="13.85546875" style="99" customWidth="1"/>
    <col min="1288" max="1292" width="16.5703125" style="99" customWidth="1"/>
    <col min="1293" max="1293" width="20.5703125" style="99" customWidth="1"/>
    <col min="1294" max="1294" width="21.140625" style="99" customWidth="1"/>
    <col min="1295" max="1295" width="9.5703125" style="99" customWidth="1"/>
    <col min="1296" max="1296" width="0.42578125" style="99" customWidth="1"/>
    <col min="1297" max="1303" width="6.42578125" style="99" customWidth="1"/>
    <col min="1304" max="1532" width="11.42578125" style="99"/>
    <col min="1533" max="1533" width="1" style="99" customWidth="1"/>
    <col min="1534" max="1534" width="4.28515625" style="99" customWidth="1"/>
    <col min="1535" max="1535" width="34.7109375" style="99" customWidth="1"/>
    <col min="1536" max="1536" width="0" style="99" hidden="1" customWidth="1"/>
    <col min="1537" max="1537" width="20" style="99" customWidth="1"/>
    <col min="1538" max="1538" width="20.85546875" style="99" customWidth="1"/>
    <col min="1539" max="1539" width="25" style="99" customWidth="1"/>
    <col min="1540" max="1540" width="18.7109375" style="99" customWidth="1"/>
    <col min="1541" max="1541" width="29.7109375" style="99" customWidth="1"/>
    <col min="1542" max="1542" width="13.42578125" style="99" customWidth="1"/>
    <col min="1543" max="1543" width="13.85546875" style="99" customWidth="1"/>
    <col min="1544" max="1548" width="16.5703125" style="99" customWidth="1"/>
    <col min="1549" max="1549" width="20.5703125" style="99" customWidth="1"/>
    <col min="1550" max="1550" width="21.140625" style="99" customWidth="1"/>
    <col min="1551" max="1551" width="9.5703125" style="99" customWidth="1"/>
    <col min="1552" max="1552" width="0.42578125" style="99" customWidth="1"/>
    <col min="1553" max="1559" width="6.42578125" style="99" customWidth="1"/>
    <col min="1560" max="1788" width="11.42578125" style="99"/>
    <col min="1789" max="1789" width="1" style="99" customWidth="1"/>
    <col min="1790" max="1790" width="4.28515625" style="99" customWidth="1"/>
    <col min="1791" max="1791" width="34.7109375" style="99" customWidth="1"/>
    <col min="1792" max="1792" width="0" style="99" hidden="1" customWidth="1"/>
    <col min="1793" max="1793" width="20" style="99" customWidth="1"/>
    <col min="1794" max="1794" width="20.85546875" style="99" customWidth="1"/>
    <col min="1795" max="1795" width="25" style="99" customWidth="1"/>
    <col min="1796" max="1796" width="18.7109375" style="99" customWidth="1"/>
    <col min="1797" max="1797" width="29.7109375" style="99" customWidth="1"/>
    <col min="1798" max="1798" width="13.42578125" style="99" customWidth="1"/>
    <col min="1799" max="1799" width="13.85546875" style="99" customWidth="1"/>
    <col min="1800" max="1804" width="16.5703125" style="99" customWidth="1"/>
    <col min="1805" max="1805" width="20.5703125" style="99" customWidth="1"/>
    <col min="1806" max="1806" width="21.140625" style="99" customWidth="1"/>
    <col min="1807" max="1807" width="9.5703125" style="99" customWidth="1"/>
    <col min="1808" max="1808" width="0.42578125" style="99" customWidth="1"/>
    <col min="1809" max="1815" width="6.42578125" style="99" customWidth="1"/>
    <col min="1816" max="2044" width="11.42578125" style="99"/>
    <col min="2045" max="2045" width="1" style="99" customWidth="1"/>
    <col min="2046" max="2046" width="4.28515625" style="99" customWidth="1"/>
    <col min="2047" max="2047" width="34.7109375" style="99" customWidth="1"/>
    <col min="2048" max="2048" width="0" style="99" hidden="1" customWidth="1"/>
    <col min="2049" max="2049" width="20" style="99" customWidth="1"/>
    <col min="2050" max="2050" width="20.85546875" style="99" customWidth="1"/>
    <col min="2051" max="2051" width="25" style="99" customWidth="1"/>
    <col min="2052" max="2052" width="18.7109375" style="99" customWidth="1"/>
    <col min="2053" max="2053" width="29.7109375" style="99" customWidth="1"/>
    <col min="2054" max="2054" width="13.42578125" style="99" customWidth="1"/>
    <col min="2055" max="2055" width="13.85546875" style="99" customWidth="1"/>
    <col min="2056" max="2060" width="16.5703125" style="99" customWidth="1"/>
    <col min="2061" max="2061" width="20.5703125" style="99" customWidth="1"/>
    <col min="2062" max="2062" width="21.140625" style="99" customWidth="1"/>
    <col min="2063" max="2063" width="9.5703125" style="99" customWidth="1"/>
    <col min="2064" max="2064" width="0.42578125" style="99" customWidth="1"/>
    <col min="2065" max="2071" width="6.42578125" style="99" customWidth="1"/>
    <col min="2072" max="2300" width="11.42578125" style="99"/>
    <col min="2301" max="2301" width="1" style="99" customWidth="1"/>
    <col min="2302" max="2302" width="4.28515625" style="99" customWidth="1"/>
    <col min="2303" max="2303" width="34.7109375" style="99" customWidth="1"/>
    <col min="2304" max="2304" width="0" style="99" hidden="1" customWidth="1"/>
    <col min="2305" max="2305" width="20" style="99" customWidth="1"/>
    <col min="2306" max="2306" width="20.85546875" style="99" customWidth="1"/>
    <col min="2307" max="2307" width="25" style="99" customWidth="1"/>
    <col min="2308" max="2308" width="18.7109375" style="99" customWidth="1"/>
    <col min="2309" max="2309" width="29.7109375" style="99" customWidth="1"/>
    <col min="2310" max="2310" width="13.42578125" style="99" customWidth="1"/>
    <col min="2311" max="2311" width="13.85546875" style="99" customWidth="1"/>
    <col min="2312" max="2316" width="16.5703125" style="99" customWidth="1"/>
    <col min="2317" max="2317" width="20.5703125" style="99" customWidth="1"/>
    <col min="2318" max="2318" width="21.140625" style="99" customWidth="1"/>
    <col min="2319" max="2319" width="9.5703125" style="99" customWidth="1"/>
    <col min="2320" max="2320" width="0.42578125" style="99" customWidth="1"/>
    <col min="2321" max="2327" width="6.42578125" style="99" customWidth="1"/>
    <col min="2328" max="2556" width="11.42578125" style="99"/>
    <col min="2557" max="2557" width="1" style="99" customWidth="1"/>
    <col min="2558" max="2558" width="4.28515625" style="99" customWidth="1"/>
    <col min="2559" max="2559" width="34.7109375" style="99" customWidth="1"/>
    <col min="2560" max="2560" width="0" style="99" hidden="1" customWidth="1"/>
    <col min="2561" max="2561" width="20" style="99" customWidth="1"/>
    <col min="2562" max="2562" width="20.85546875" style="99" customWidth="1"/>
    <col min="2563" max="2563" width="25" style="99" customWidth="1"/>
    <col min="2564" max="2564" width="18.7109375" style="99" customWidth="1"/>
    <col min="2565" max="2565" width="29.7109375" style="99" customWidth="1"/>
    <col min="2566" max="2566" width="13.42578125" style="99" customWidth="1"/>
    <col min="2567" max="2567" width="13.85546875" style="99" customWidth="1"/>
    <col min="2568" max="2572" width="16.5703125" style="99" customWidth="1"/>
    <col min="2573" max="2573" width="20.5703125" style="99" customWidth="1"/>
    <col min="2574" max="2574" width="21.140625" style="99" customWidth="1"/>
    <col min="2575" max="2575" width="9.5703125" style="99" customWidth="1"/>
    <col min="2576" max="2576" width="0.42578125" style="99" customWidth="1"/>
    <col min="2577" max="2583" width="6.42578125" style="99" customWidth="1"/>
    <col min="2584" max="2812" width="11.42578125" style="99"/>
    <col min="2813" max="2813" width="1" style="99" customWidth="1"/>
    <col min="2814" max="2814" width="4.28515625" style="99" customWidth="1"/>
    <col min="2815" max="2815" width="34.7109375" style="99" customWidth="1"/>
    <col min="2816" max="2816" width="0" style="99" hidden="1" customWidth="1"/>
    <col min="2817" max="2817" width="20" style="99" customWidth="1"/>
    <col min="2818" max="2818" width="20.85546875" style="99" customWidth="1"/>
    <col min="2819" max="2819" width="25" style="99" customWidth="1"/>
    <col min="2820" max="2820" width="18.7109375" style="99" customWidth="1"/>
    <col min="2821" max="2821" width="29.7109375" style="99" customWidth="1"/>
    <col min="2822" max="2822" width="13.42578125" style="99" customWidth="1"/>
    <col min="2823" max="2823" width="13.85546875" style="99" customWidth="1"/>
    <col min="2824" max="2828" width="16.5703125" style="99" customWidth="1"/>
    <col min="2829" max="2829" width="20.5703125" style="99" customWidth="1"/>
    <col min="2830" max="2830" width="21.140625" style="99" customWidth="1"/>
    <col min="2831" max="2831" width="9.5703125" style="99" customWidth="1"/>
    <col min="2832" max="2832" width="0.42578125" style="99" customWidth="1"/>
    <col min="2833" max="2839" width="6.42578125" style="99" customWidth="1"/>
    <col min="2840" max="3068" width="11.42578125" style="99"/>
    <col min="3069" max="3069" width="1" style="99" customWidth="1"/>
    <col min="3070" max="3070" width="4.28515625" style="99" customWidth="1"/>
    <col min="3071" max="3071" width="34.7109375" style="99" customWidth="1"/>
    <col min="3072" max="3072" width="0" style="99" hidden="1" customWidth="1"/>
    <col min="3073" max="3073" width="20" style="99" customWidth="1"/>
    <col min="3074" max="3074" width="20.85546875" style="99" customWidth="1"/>
    <col min="3075" max="3075" width="25" style="99" customWidth="1"/>
    <col min="3076" max="3076" width="18.7109375" style="99" customWidth="1"/>
    <col min="3077" max="3077" width="29.7109375" style="99" customWidth="1"/>
    <col min="3078" max="3078" width="13.42578125" style="99" customWidth="1"/>
    <col min="3079" max="3079" width="13.85546875" style="99" customWidth="1"/>
    <col min="3080" max="3084" width="16.5703125" style="99" customWidth="1"/>
    <col min="3085" max="3085" width="20.5703125" style="99" customWidth="1"/>
    <col min="3086" max="3086" width="21.140625" style="99" customWidth="1"/>
    <col min="3087" max="3087" width="9.5703125" style="99" customWidth="1"/>
    <col min="3088" max="3088" width="0.42578125" style="99" customWidth="1"/>
    <col min="3089" max="3095" width="6.42578125" style="99" customWidth="1"/>
    <col min="3096" max="3324" width="11.42578125" style="99"/>
    <col min="3325" max="3325" width="1" style="99" customWidth="1"/>
    <col min="3326" max="3326" width="4.28515625" style="99" customWidth="1"/>
    <col min="3327" max="3327" width="34.7109375" style="99" customWidth="1"/>
    <col min="3328" max="3328" width="0" style="99" hidden="1" customWidth="1"/>
    <col min="3329" max="3329" width="20" style="99" customWidth="1"/>
    <col min="3330" max="3330" width="20.85546875" style="99" customWidth="1"/>
    <col min="3331" max="3331" width="25" style="99" customWidth="1"/>
    <col min="3332" max="3332" width="18.7109375" style="99" customWidth="1"/>
    <col min="3333" max="3333" width="29.7109375" style="99" customWidth="1"/>
    <col min="3334" max="3334" width="13.42578125" style="99" customWidth="1"/>
    <col min="3335" max="3335" width="13.85546875" style="99" customWidth="1"/>
    <col min="3336" max="3340" width="16.5703125" style="99" customWidth="1"/>
    <col min="3341" max="3341" width="20.5703125" style="99" customWidth="1"/>
    <col min="3342" max="3342" width="21.140625" style="99" customWidth="1"/>
    <col min="3343" max="3343" width="9.5703125" style="99" customWidth="1"/>
    <col min="3344" max="3344" width="0.42578125" style="99" customWidth="1"/>
    <col min="3345" max="3351" width="6.42578125" style="99" customWidth="1"/>
    <col min="3352" max="3580" width="11.42578125" style="99"/>
    <col min="3581" max="3581" width="1" style="99" customWidth="1"/>
    <col min="3582" max="3582" width="4.28515625" style="99" customWidth="1"/>
    <col min="3583" max="3583" width="34.7109375" style="99" customWidth="1"/>
    <col min="3584" max="3584" width="0" style="99" hidden="1" customWidth="1"/>
    <col min="3585" max="3585" width="20" style="99" customWidth="1"/>
    <col min="3586" max="3586" width="20.85546875" style="99" customWidth="1"/>
    <col min="3587" max="3587" width="25" style="99" customWidth="1"/>
    <col min="3588" max="3588" width="18.7109375" style="99" customWidth="1"/>
    <col min="3589" max="3589" width="29.7109375" style="99" customWidth="1"/>
    <col min="3590" max="3590" width="13.42578125" style="99" customWidth="1"/>
    <col min="3591" max="3591" width="13.85546875" style="99" customWidth="1"/>
    <col min="3592" max="3596" width="16.5703125" style="99" customWidth="1"/>
    <col min="3597" max="3597" width="20.5703125" style="99" customWidth="1"/>
    <col min="3598" max="3598" width="21.140625" style="99" customWidth="1"/>
    <col min="3599" max="3599" width="9.5703125" style="99" customWidth="1"/>
    <col min="3600" max="3600" width="0.42578125" style="99" customWidth="1"/>
    <col min="3601" max="3607" width="6.42578125" style="99" customWidth="1"/>
    <col min="3608" max="3836" width="11.42578125" style="99"/>
    <col min="3837" max="3837" width="1" style="99" customWidth="1"/>
    <col min="3838" max="3838" width="4.28515625" style="99" customWidth="1"/>
    <col min="3839" max="3839" width="34.7109375" style="99" customWidth="1"/>
    <col min="3840" max="3840" width="0" style="99" hidden="1" customWidth="1"/>
    <col min="3841" max="3841" width="20" style="99" customWidth="1"/>
    <col min="3842" max="3842" width="20.85546875" style="99" customWidth="1"/>
    <col min="3843" max="3843" width="25" style="99" customWidth="1"/>
    <col min="3844" max="3844" width="18.7109375" style="99" customWidth="1"/>
    <col min="3845" max="3845" width="29.7109375" style="99" customWidth="1"/>
    <col min="3846" max="3846" width="13.42578125" style="99" customWidth="1"/>
    <col min="3847" max="3847" width="13.85546875" style="99" customWidth="1"/>
    <col min="3848" max="3852" width="16.5703125" style="99" customWidth="1"/>
    <col min="3853" max="3853" width="20.5703125" style="99" customWidth="1"/>
    <col min="3854" max="3854" width="21.140625" style="99" customWidth="1"/>
    <col min="3855" max="3855" width="9.5703125" style="99" customWidth="1"/>
    <col min="3856" max="3856" width="0.42578125" style="99" customWidth="1"/>
    <col min="3857" max="3863" width="6.42578125" style="99" customWidth="1"/>
    <col min="3864" max="4092" width="11.42578125" style="99"/>
    <col min="4093" max="4093" width="1" style="99" customWidth="1"/>
    <col min="4094" max="4094" width="4.28515625" style="99" customWidth="1"/>
    <col min="4095" max="4095" width="34.7109375" style="99" customWidth="1"/>
    <col min="4096" max="4096" width="0" style="99" hidden="1" customWidth="1"/>
    <col min="4097" max="4097" width="20" style="99" customWidth="1"/>
    <col min="4098" max="4098" width="20.85546875" style="99" customWidth="1"/>
    <col min="4099" max="4099" width="25" style="99" customWidth="1"/>
    <col min="4100" max="4100" width="18.7109375" style="99" customWidth="1"/>
    <col min="4101" max="4101" width="29.7109375" style="99" customWidth="1"/>
    <col min="4102" max="4102" width="13.42578125" style="99" customWidth="1"/>
    <col min="4103" max="4103" width="13.85546875" style="99" customWidth="1"/>
    <col min="4104" max="4108" width="16.5703125" style="99" customWidth="1"/>
    <col min="4109" max="4109" width="20.5703125" style="99" customWidth="1"/>
    <col min="4110" max="4110" width="21.140625" style="99" customWidth="1"/>
    <col min="4111" max="4111" width="9.5703125" style="99" customWidth="1"/>
    <col min="4112" max="4112" width="0.42578125" style="99" customWidth="1"/>
    <col min="4113" max="4119" width="6.42578125" style="99" customWidth="1"/>
    <col min="4120" max="4348" width="11.42578125" style="99"/>
    <col min="4349" max="4349" width="1" style="99" customWidth="1"/>
    <col min="4350" max="4350" width="4.28515625" style="99" customWidth="1"/>
    <col min="4351" max="4351" width="34.7109375" style="99" customWidth="1"/>
    <col min="4352" max="4352" width="0" style="99" hidden="1" customWidth="1"/>
    <col min="4353" max="4353" width="20" style="99" customWidth="1"/>
    <col min="4354" max="4354" width="20.85546875" style="99" customWidth="1"/>
    <col min="4355" max="4355" width="25" style="99" customWidth="1"/>
    <col min="4356" max="4356" width="18.7109375" style="99" customWidth="1"/>
    <col min="4357" max="4357" width="29.7109375" style="99" customWidth="1"/>
    <col min="4358" max="4358" width="13.42578125" style="99" customWidth="1"/>
    <col min="4359" max="4359" width="13.85546875" style="99" customWidth="1"/>
    <col min="4360" max="4364" width="16.5703125" style="99" customWidth="1"/>
    <col min="4365" max="4365" width="20.5703125" style="99" customWidth="1"/>
    <col min="4366" max="4366" width="21.140625" style="99" customWidth="1"/>
    <col min="4367" max="4367" width="9.5703125" style="99" customWidth="1"/>
    <col min="4368" max="4368" width="0.42578125" style="99" customWidth="1"/>
    <col min="4369" max="4375" width="6.42578125" style="99" customWidth="1"/>
    <col min="4376" max="4604" width="11.42578125" style="99"/>
    <col min="4605" max="4605" width="1" style="99" customWidth="1"/>
    <col min="4606" max="4606" width="4.28515625" style="99" customWidth="1"/>
    <col min="4607" max="4607" width="34.7109375" style="99" customWidth="1"/>
    <col min="4608" max="4608" width="0" style="99" hidden="1" customWidth="1"/>
    <col min="4609" max="4609" width="20" style="99" customWidth="1"/>
    <col min="4610" max="4610" width="20.85546875" style="99" customWidth="1"/>
    <col min="4611" max="4611" width="25" style="99" customWidth="1"/>
    <col min="4612" max="4612" width="18.7109375" style="99" customWidth="1"/>
    <col min="4613" max="4613" width="29.7109375" style="99" customWidth="1"/>
    <col min="4614" max="4614" width="13.42578125" style="99" customWidth="1"/>
    <col min="4615" max="4615" width="13.85546875" style="99" customWidth="1"/>
    <col min="4616" max="4620" width="16.5703125" style="99" customWidth="1"/>
    <col min="4621" max="4621" width="20.5703125" style="99" customWidth="1"/>
    <col min="4622" max="4622" width="21.140625" style="99" customWidth="1"/>
    <col min="4623" max="4623" width="9.5703125" style="99" customWidth="1"/>
    <col min="4624" max="4624" width="0.42578125" style="99" customWidth="1"/>
    <col min="4625" max="4631" width="6.42578125" style="99" customWidth="1"/>
    <col min="4632" max="4860" width="11.42578125" style="99"/>
    <col min="4861" max="4861" width="1" style="99" customWidth="1"/>
    <col min="4862" max="4862" width="4.28515625" style="99" customWidth="1"/>
    <col min="4863" max="4863" width="34.7109375" style="99" customWidth="1"/>
    <col min="4864" max="4864" width="0" style="99" hidden="1" customWidth="1"/>
    <col min="4865" max="4865" width="20" style="99" customWidth="1"/>
    <col min="4866" max="4866" width="20.85546875" style="99" customWidth="1"/>
    <col min="4867" max="4867" width="25" style="99" customWidth="1"/>
    <col min="4868" max="4868" width="18.7109375" style="99" customWidth="1"/>
    <col min="4869" max="4869" width="29.7109375" style="99" customWidth="1"/>
    <col min="4870" max="4870" width="13.42578125" style="99" customWidth="1"/>
    <col min="4871" max="4871" width="13.85546875" style="99" customWidth="1"/>
    <col min="4872" max="4876" width="16.5703125" style="99" customWidth="1"/>
    <col min="4877" max="4877" width="20.5703125" style="99" customWidth="1"/>
    <col min="4878" max="4878" width="21.140625" style="99" customWidth="1"/>
    <col min="4879" max="4879" width="9.5703125" style="99" customWidth="1"/>
    <col min="4880" max="4880" width="0.42578125" style="99" customWidth="1"/>
    <col min="4881" max="4887" width="6.42578125" style="99" customWidth="1"/>
    <col min="4888" max="5116" width="11.42578125" style="99"/>
    <col min="5117" max="5117" width="1" style="99" customWidth="1"/>
    <col min="5118" max="5118" width="4.28515625" style="99" customWidth="1"/>
    <col min="5119" max="5119" width="34.7109375" style="99" customWidth="1"/>
    <col min="5120" max="5120" width="0" style="99" hidden="1" customWidth="1"/>
    <col min="5121" max="5121" width="20" style="99" customWidth="1"/>
    <col min="5122" max="5122" width="20.85546875" style="99" customWidth="1"/>
    <col min="5123" max="5123" width="25" style="99" customWidth="1"/>
    <col min="5124" max="5124" width="18.7109375" style="99" customWidth="1"/>
    <col min="5125" max="5125" width="29.7109375" style="99" customWidth="1"/>
    <col min="5126" max="5126" width="13.42578125" style="99" customWidth="1"/>
    <col min="5127" max="5127" width="13.85546875" style="99" customWidth="1"/>
    <col min="5128" max="5132" width="16.5703125" style="99" customWidth="1"/>
    <col min="5133" max="5133" width="20.5703125" style="99" customWidth="1"/>
    <col min="5134" max="5134" width="21.140625" style="99" customWidth="1"/>
    <col min="5135" max="5135" width="9.5703125" style="99" customWidth="1"/>
    <col min="5136" max="5136" width="0.42578125" style="99" customWidth="1"/>
    <col min="5137" max="5143" width="6.42578125" style="99" customWidth="1"/>
    <col min="5144" max="5372" width="11.42578125" style="99"/>
    <col min="5373" max="5373" width="1" style="99" customWidth="1"/>
    <col min="5374" max="5374" width="4.28515625" style="99" customWidth="1"/>
    <col min="5375" max="5375" width="34.7109375" style="99" customWidth="1"/>
    <col min="5376" max="5376" width="0" style="99" hidden="1" customWidth="1"/>
    <col min="5377" max="5377" width="20" style="99" customWidth="1"/>
    <col min="5378" max="5378" width="20.85546875" style="99" customWidth="1"/>
    <col min="5379" max="5379" width="25" style="99" customWidth="1"/>
    <col min="5380" max="5380" width="18.7109375" style="99" customWidth="1"/>
    <col min="5381" max="5381" width="29.7109375" style="99" customWidth="1"/>
    <col min="5382" max="5382" width="13.42578125" style="99" customWidth="1"/>
    <col min="5383" max="5383" width="13.85546875" style="99" customWidth="1"/>
    <col min="5384" max="5388" width="16.5703125" style="99" customWidth="1"/>
    <col min="5389" max="5389" width="20.5703125" style="99" customWidth="1"/>
    <col min="5390" max="5390" width="21.140625" style="99" customWidth="1"/>
    <col min="5391" max="5391" width="9.5703125" style="99" customWidth="1"/>
    <col min="5392" max="5392" width="0.42578125" style="99" customWidth="1"/>
    <col min="5393" max="5399" width="6.42578125" style="99" customWidth="1"/>
    <col min="5400" max="5628" width="11.42578125" style="99"/>
    <col min="5629" max="5629" width="1" style="99" customWidth="1"/>
    <col min="5630" max="5630" width="4.28515625" style="99" customWidth="1"/>
    <col min="5631" max="5631" width="34.7109375" style="99" customWidth="1"/>
    <col min="5632" max="5632" width="0" style="99" hidden="1" customWidth="1"/>
    <col min="5633" max="5633" width="20" style="99" customWidth="1"/>
    <col min="5634" max="5634" width="20.85546875" style="99" customWidth="1"/>
    <col min="5635" max="5635" width="25" style="99" customWidth="1"/>
    <col min="5636" max="5636" width="18.7109375" style="99" customWidth="1"/>
    <col min="5637" max="5637" width="29.7109375" style="99" customWidth="1"/>
    <col min="5638" max="5638" width="13.42578125" style="99" customWidth="1"/>
    <col min="5639" max="5639" width="13.85546875" style="99" customWidth="1"/>
    <col min="5640" max="5644" width="16.5703125" style="99" customWidth="1"/>
    <col min="5645" max="5645" width="20.5703125" style="99" customWidth="1"/>
    <col min="5646" max="5646" width="21.140625" style="99" customWidth="1"/>
    <col min="5647" max="5647" width="9.5703125" style="99" customWidth="1"/>
    <col min="5648" max="5648" width="0.42578125" style="99" customWidth="1"/>
    <col min="5649" max="5655" width="6.42578125" style="99" customWidth="1"/>
    <col min="5656" max="5884" width="11.42578125" style="99"/>
    <col min="5885" max="5885" width="1" style="99" customWidth="1"/>
    <col min="5886" max="5886" width="4.28515625" style="99" customWidth="1"/>
    <col min="5887" max="5887" width="34.7109375" style="99" customWidth="1"/>
    <col min="5888" max="5888" width="0" style="99" hidden="1" customWidth="1"/>
    <col min="5889" max="5889" width="20" style="99" customWidth="1"/>
    <col min="5890" max="5890" width="20.85546875" style="99" customWidth="1"/>
    <col min="5891" max="5891" width="25" style="99" customWidth="1"/>
    <col min="5892" max="5892" width="18.7109375" style="99" customWidth="1"/>
    <col min="5893" max="5893" width="29.7109375" style="99" customWidth="1"/>
    <col min="5894" max="5894" width="13.42578125" style="99" customWidth="1"/>
    <col min="5895" max="5895" width="13.85546875" style="99" customWidth="1"/>
    <col min="5896" max="5900" width="16.5703125" style="99" customWidth="1"/>
    <col min="5901" max="5901" width="20.5703125" style="99" customWidth="1"/>
    <col min="5902" max="5902" width="21.140625" style="99" customWidth="1"/>
    <col min="5903" max="5903" width="9.5703125" style="99" customWidth="1"/>
    <col min="5904" max="5904" width="0.42578125" style="99" customWidth="1"/>
    <col min="5905" max="5911" width="6.42578125" style="99" customWidth="1"/>
    <col min="5912" max="6140" width="11.42578125" style="99"/>
    <col min="6141" max="6141" width="1" style="99" customWidth="1"/>
    <col min="6142" max="6142" width="4.28515625" style="99" customWidth="1"/>
    <col min="6143" max="6143" width="34.7109375" style="99" customWidth="1"/>
    <col min="6144" max="6144" width="0" style="99" hidden="1" customWidth="1"/>
    <col min="6145" max="6145" width="20" style="99" customWidth="1"/>
    <col min="6146" max="6146" width="20.85546875" style="99" customWidth="1"/>
    <col min="6147" max="6147" width="25" style="99" customWidth="1"/>
    <col min="6148" max="6148" width="18.7109375" style="99" customWidth="1"/>
    <col min="6149" max="6149" width="29.7109375" style="99" customWidth="1"/>
    <col min="6150" max="6150" width="13.42578125" style="99" customWidth="1"/>
    <col min="6151" max="6151" width="13.85546875" style="99" customWidth="1"/>
    <col min="6152" max="6156" width="16.5703125" style="99" customWidth="1"/>
    <col min="6157" max="6157" width="20.5703125" style="99" customWidth="1"/>
    <col min="6158" max="6158" width="21.140625" style="99" customWidth="1"/>
    <col min="6159" max="6159" width="9.5703125" style="99" customWidth="1"/>
    <col min="6160" max="6160" width="0.42578125" style="99" customWidth="1"/>
    <col min="6161" max="6167" width="6.42578125" style="99" customWidth="1"/>
    <col min="6168" max="6396" width="11.42578125" style="99"/>
    <col min="6397" max="6397" width="1" style="99" customWidth="1"/>
    <col min="6398" max="6398" width="4.28515625" style="99" customWidth="1"/>
    <col min="6399" max="6399" width="34.7109375" style="99" customWidth="1"/>
    <col min="6400" max="6400" width="0" style="99" hidden="1" customWidth="1"/>
    <col min="6401" max="6401" width="20" style="99" customWidth="1"/>
    <col min="6402" max="6402" width="20.85546875" style="99" customWidth="1"/>
    <col min="6403" max="6403" width="25" style="99" customWidth="1"/>
    <col min="6404" max="6404" width="18.7109375" style="99" customWidth="1"/>
    <col min="6405" max="6405" width="29.7109375" style="99" customWidth="1"/>
    <col min="6406" max="6406" width="13.42578125" style="99" customWidth="1"/>
    <col min="6407" max="6407" width="13.85546875" style="99" customWidth="1"/>
    <col min="6408" max="6412" width="16.5703125" style="99" customWidth="1"/>
    <col min="6413" max="6413" width="20.5703125" style="99" customWidth="1"/>
    <col min="6414" max="6414" width="21.140625" style="99" customWidth="1"/>
    <col min="6415" max="6415" width="9.5703125" style="99" customWidth="1"/>
    <col min="6416" max="6416" width="0.42578125" style="99" customWidth="1"/>
    <col min="6417" max="6423" width="6.42578125" style="99" customWidth="1"/>
    <col min="6424" max="6652" width="11.42578125" style="99"/>
    <col min="6653" max="6653" width="1" style="99" customWidth="1"/>
    <col min="6654" max="6654" width="4.28515625" style="99" customWidth="1"/>
    <col min="6655" max="6655" width="34.7109375" style="99" customWidth="1"/>
    <col min="6656" max="6656" width="0" style="99" hidden="1" customWidth="1"/>
    <col min="6657" max="6657" width="20" style="99" customWidth="1"/>
    <col min="6658" max="6658" width="20.85546875" style="99" customWidth="1"/>
    <col min="6659" max="6659" width="25" style="99" customWidth="1"/>
    <col min="6660" max="6660" width="18.7109375" style="99" customWidth="1"/>
    <col min="6661" max="6661" width="29.7109375" style="99" customWidth="1"/>
    <col min="6662" max="6662" width="13.42578125" style="99" customWidth="1"/>
    <col min="6663" max="6663" width="13.85546875" style="99" customWidth="1"/>
    <col min="6664" max="6668" width="16.5703125" style="99" customWidth="1"/>
    <col min="6669" max="6669" width="20.5703125" style="99" customWidth="1"/>
    <col min="6670" max="6670" width="21.140625" style="99" customWidth="1"/>
    <col min="6671" max="6671" width="9.5703125" style="99" customWidth="1"/>
    <col min="6672" max="6672" width="0.42578125" style="99" customWidth="1"/>
    <col min="6673" max="6679" width="6.42578125" style="99" customWidth="1"/>
    <col min="6680" max="6908" width="11.42578125" style="99"/>
    <col min="6909" max="6909" width="1" style="99" customWidth="1"/>
    <col min="6910" max="6910" width="4.28515625" style="99" customWidth="1"/>
    <col min="6911" max="6911" width="34.7109375" style="99" customWidth="1"/>
    <col min="6912" max="6912" width="0" style="99" hidden="1" customWidth="1"/>
    <col min="6913" max="6913" width="20" style="99" customWidth="1"/>
    <col min="6914" max="6914" width="20.85546875" style="99" customWidth="1"/>
    <col min="6915" max="6915" width="25" style="99" customWidth="1"/>
    <col min="6916" max="6916" width="18.7109375" style="99" customWidth="1"/>
    <col min="6917" max="6917" width="29.7109375" style="99" customWidth="1"/>
    <col min="6918" max="6918" width="13.42578125" style="99" customWidth="1"/>
    <col min="6919" max="6919" width="13.85546875" style="99" customWidth="1"/>
    <col min="6920" max="6924" width="16.5703125" style="99" customWidth="1"/>
    <col min="6925" max="6925" width="20.5703125" style="99" customWidth="1"/>
    <col min="6926" max="6926" width="21.140625" style="99" customWidth="1"/>
    <col min="6927" max="6927" width="9.5703125" style="99" customWidth="1"/>
    <col min="6928" max="6928" width="0.42578125" style="99" customWidth="1"/>
    <col min="6929" max="6935" width="6.42578125" style="99" customWidth="1"/>
    <col min="6936" max="7164" width="11.42578125" style="99"/>
    <col min="7165" max="7165" width="1" style="99" customWidth="1"/>
    <col min="7166" max="7166" width="4.28515625" style="99" customWidth="1"/>
    <col min="7167" max="7167" width="34.7109375" style="99" customWidth="1"/>
    <col min="7168" max="7168" width="0" style="99" hidden="1" customWidth="1"/>
    <col min="7169" max="7169" width="20" style="99" customWidth="1"/>
    <col min="7170" max="7170" width="20.85546875" style="99" customWidth="1"/>
    <col min="7171" max="7171" width="25" style="99" customWidth="1"/>
    <col min="7172" max="7172" width="18.7109375" style="99" customWidth="1"/>
    <col min="7173" max="7173" width="29.7109375" style="99" customWidth="1"/>
    <col min="7174" max="7174" width="13.42578125" style="99" customWidth="1"/>
    <col min="7175" max="7175" width="13.85546875" style="99" customWidth="1"/>
    <col min="7176" max="7180" width="16.5703125" style="99" customWidth="1"/>
    <col min="7181" max="7181" width="20.5703125" style="99" customWidth="1"/>
    <col min="7182" max="7182" width="21.140625" style="99" customWidth="1"/>
    <col min="7183" max="7183" width="9.5703125" style="99" customWidth="1"/>
    <col min="7184" max="7184" width="0.42578125" style="99" customWidth="1"/>
    <col min="7185" max="7191" width="6.42578125" style="99" customWidth="1"/>
    <col min="7192" max="7420" width="11.42578125" style="99"/>
    <col min="7421" max="7421" width="1" style="99" customWidth="1"/>
    <col min="7422" max="7422" width="4.28515625" style="99" customWidth="1"/>
    <col min="7423" max="7423" width="34.7109375" style="99" customWidth="1"/>
    <col min="7424" max="7424" width="0" style="99" hidden="1" customWidth="1"/>
    <col min="7425" max="7425" width="20" style="99" customWidth="1"/>
    <col min="7426" max="7426" width="20.85546875" style="99" customWidth="1"/>
    <col min="7427" max="7427" width="25" style="99" customWidth="1"/>
    <col min="7428" max="7428" width="18.7109375" style="99" customWidth="1"/>
    <col min="7429" max="7429" width="29.7109375" style="99" customWidth="1"/>
    <col min="7430" max="7430" width="13.42578125" style="99" customWidth="1"/>
    <col min="7431" max="7431" width="13.85546875" style="99" customWidth="1"/>
    <col min="7432" max="7436" width="16.5703125" style="99" customWidth="1"/>
    <col min="7437" max="7437" width="20.5703125" style="99" customWidth="1"/>
    <col min="7438" max="7438" width="21.140625" style="99" customWidth="1"/>
    <col min="7439" max="7439" width="9.5703125" style="99" customWidth="1"/>
    <col min="7440" max="7440" width="0.42578125" style="99" customWidth="1"/>
    <col min="7441" max="7447" width="6.42578125" style="99" customWidth="1"/>
    <col min="7448" max="7676" width="11.42578125" style="99"/>
    <col min="7677" max="7677" width="1" style="99" customWidth="1"/>
    <col min="7678" max="7678" width="4.28515625" style="99" customWidth="1"/>
    <col min="7679" max="7679" width="34.7109375" style="99" customWidth="1"/>
    <col min="7680" max="7680" width="0" style="99" hidden="1" customWidth="1"/>
    <col min="7681" max="7681" width="20" style="99" customWidth="1"/>
    <col min="7682" max="7682" width="20.85546875" style="99" customWidth="1"/>
    <col min="7683" max="7683" width="25" style="99" customWidth="1"/>
    <col min="7684" max="7684" width="18.7109375" style="99" customWidth="1"/>
    <col min="7685" max="7685" width="29.7109375" style="99" customWidth="1"/>
    <col min="7686" max="7686" width="13.42578125" style="99" customWidth="1"/>
    <col min="7687" max="7687" width="13.85546875" style="99" customWidth="1"/>
    <col min="7688" max="7692" width="16.5703125" style="99" customWidth="1"/>
    <col min="7693" max="7693" width="20.5703125" style="99" customWidth="1"/>
    <col min="7694" max="7694" width="21.140625" style="99" customWidth="1"/>
    <col min="7695" max="7695" width="9.5703125" style="99" customWidth="1"/>
    <col min="7696" max="7696" width="0.42578125" style="99" customWidth="1"/>
    <col min="7697" max="7703" width="6.42578125" style="99" customWidth="1"/>
    <col min="7704" max="7932" width="11.42578125" style="99"/>
    <col min="7933" max="7933" width="1" style="99" customWidth="1"/>
    <col min="7934" max="7934" width="4.28515625" style="99" customWidth="1"/>
    <col min="7935" max="7935" width="34.7109375" style="99" customWidth="1"/>
    <col min="7936" max="7936" width="0" style="99" hidden="1" customWidth="1"/>
    <col min="7937" max="7937" width="20" style="99" customWidth="1"/>
    <col min="7938" max="7938" width="20.85546875" style="99" customWidth="1"/>
    <col min="7939" max="7939" width="25" style="99" customWidth="1"/>
    <col min="7940" max="7940" width="18.7109375" style="99" customWidth="1"/>
    <col min="7941" max="7941" width="29.7109375" style="99" customWidth="1"/>
    <col min="7942" max="7942" width="13.42578125" style="99" customWidth="1"/>
    <col min="7943" max="7943" width="13.85546875" style="99" customWidth="1"/>
    <col min="7944" max="7948" width="16.5703125" style="99" customWidth="1"/>
    <col min="7949" max="7949" width="20.5703125" style="99" customWidth="1"/>
    <col min="7950" max="7950" width="21.140625" style="99" customWidth="1"/>
    <col min="7951" max="7951" width="9.5703125" style="99" customWidth="1"/>
    <col min="7952" max="7952" width="0.42578125" style="99" customWidth="1"/>
    <col min="7953" max="7959" width="6.42578125" style="99" customWidth="1"/>
    <col min="7960" max="8188" width="11.42578125" style="99"/>
    <col min="8189" max="8189" width="1" style="99" customWidth="1"/>
    <col min="8190" max="8190" width="4.28515625" style="99" customWidth="1"/>
    <col min="8191" max="8191" width="34.7109375" style="99" customWidth="1"/>
    <col min="8192" max="8192" width="0" style="99" hidden="1" customWidth="1"/>
    <col min="8193" max="8193" width="20" style="99" customWidth="1"/>
    <col min="8194" max="8194" width="20.85546875" style="99" customWidth="1"/>
    <col min="8195" max="8195" width="25" style="99" customWidth="1"/>
    <col min="8196" max="8196" width="18.7109375" style="99" customWidth="1"/>
    <col min="8197" max="8197" width="29.7109375" style="99" customWidth="1"/>
    <col min="8198" max="8198" width="13.42578125" style="99" customWidth="1"/>
    <col min="8199" max="8199" width="13.85546875" style="99" customWidth="1"/>
    <col min="8200" max="8204" width="16.5703125" style="99" customWidth="1"/>
    <col min="8205" max="8205" width="20.5703125" style="99" customWidth="1"/>
    <col min="8206" max="8206" width="21.140625" style="99" customWidth="1"/>
    <col min="8207" max="8207" width="9.5703125" style="99" customWidth="1"/>
    <col min="8208" max="8208" width="0.42578125" style="99" customWidth="1"/>
    <col min="8209" max="8215" width="6.42578125" style="99" customWidth="1"/>
    <col min="8216" max="8444" width="11.42578125" style="99"/>
    <col min="8445" max="8445" width="1" style="99" customWidth="1"/>
    <col min="8446" max="8446" width="4.28515625" style="99" customWidth="1"/>
    <col min="8447" max="8447" width="34.7109375" style="99" customWidth="1"/>
    <col min="8448" max="8448" width="0" style="99" hidden="1" customWidth="1"/>
    <col min="8449" max="8449" width="20" style="99" customWidth="1"/>
    <col min="8450" max="8450" width="20.85546875" style="99" customWidth="1"/>
    <col min="8451" max="8451" width="25" style="99" customWidth="1"/>
    <col min="8452" max="8452" width="18.7109375" style="99" customWidth="1"/>
    <col min="8453" max="8453" width="29.7109375" style="99" customWidth="1"/>
    <col min="8454" max="8454" width="13.42578125" style="99" customWidth="1"/>
    <col min="8455" max="8455" width="13.85546875" style="99" customWidth="1"/>
    <col min="8456" max="8460" width="16.5703125" style="99" customWidth="1"/>
    <col min="8461" max="8461" width="20.5703125" style="99" customWidth="1"/>
    <col min="8462" max="8462" width="21.140625" style="99" customWidth="1"/>
    <col min="8463" max="8463" width="9.5703125" style="99" customWidth="1"/>
    <col min="8464" max="8464" width="0.42578125" style="99" customWidth="1"/>
    <col min="8465" max="8471" width="6.42578125" style="99" customWidth="1"/>
    <col min="8472" max="8700" width="11.42578125" style="99"/>
    <col min="8701" max="8701" width="1" style="99" customWidth="1"/>
    <col min="8702" max="8702" width="4.28515625" style="99" customWidth="1"/>
    <col min="8703" max="8703" width="34.7109375" style="99" customWidth="1"/>
    <col min="8704" max="8704" width="0" style="99" hidden="1" customWidth="1"/>
    <col min="8705" max="8705" width="20" style="99" customWidth="1"/>
    <col min="8706" max="8706" width="20.85546875" style="99" customWidth="1"/>
    <col min="8707" max="8707" width="25" style="99" customWidth="1"/>
    <col min="8708" max="8708" width="18.7109375" style="99" customWidth="1"/>
    <col min="8709" max="8709" width="29.7109375" style="99" customWidth="1"/>
    <col min="8710" max="8710" width="13.42578125" style="99" customWidth="1"/>
    <col min="8711" max="8711" width="13.85546875" style="99" customWidth="1"/>
    <col min="8712" max="8716" width="16.5703125" style="99" customWidth="1"/>
    <col min="8717" max="8717" width="20.5703125" style="99" customWidth="1"/>
    <col min="8718" max="8718" width="21.140625" style="99" customWidth="1"/>
    <col min="8719" max="8719" width="9.5703125" style="99" customWidth="1"/>
    <col min="8720" max="8720" width="0.42578125" style="99" customWidth="1"/>
    <col min="8721" max="8727" width="6.42578125" style="99" customWidth="1"/>
    <col min="8728" max="8956" width="11.42578125" style="99"/>
    <col min="8957" max="8957" width="1" style="99" customWidth="1"/>
    <col min="8958" max="8958" width="4.28515625" style="99" customWidth="1"/>
    <col min="8959" max="8959" width="34.7109375" style="99" customWidth="1"/>
    <col min="8960" max="8960" width="0" style="99" hidden="1" customWidth="1"/>
    <col min="8961" max="8961" width="20" style="99" customWidth="1"/>
    <col min="8962" max="8962" width="20.85546875" style="99" customWidth="1"/>
    <col min="8963" max="8963" width="25" style="99" customWidth="1"/>
    <col min="8964" max="8964" width="18.7109375" style="99" customWidth="1"/>
    <col min="8965" max="8965" width="29.7109375" style="99" customWidth="1"/>
    <col min="8966" max="8966" width="13.42578125" style="99" customWidth="1"/>
    <col min="8967" max="8967" width="13.85546875" style="99" customWidth="1"/>
    <col min="8968" max="8972" width="16.5703125" style="99" customWidth="1"/>
    <col min="8973" max="8973" width="20.5703125" style="99" customWidth="1"/>
    <col min="8974" max="8974" width="21.140625" style="99" customWidth="1"/>
    <col min="8975" max="8975" width="9.5703125" style="99" customWidth="1"/>
    <col min="8976" max="8976" width="0.42578125" style="99" customWidth="1"/>
    <col min="8977" max="8983" width="6.42578125" style="99" customWidth="1"/>
    <col min="8984" max="9212" width="11.42578125" style="99"/>
    <col min="9213" max="9213" width="1" style="99" customWidth="1"/>
    <col min="9214" max="9214" width="4.28515625" style="99" customWidth="1"/>
    <col min="9215" max="9215" width="34.7109375" style="99" customWidth="1"/>
    <col min="9216" max="9216" width="0" style="99" hidden="1" customWidth="1"/>
    <col min="9217" max="9217" width="20" style="99" customWidth="1"/>
    <col min="9218" max="9218" width="20.85546875" style="99" customWidth="1"/>
    <col min="9219" max="9219" width="25" style="99" customWidth="1"/>
    <col min="9220" max="9220" width="18.7109375" style="99" customWidth="1"/>
    <col min="9221" max="9221" width="29.7109375" style="99" customWidth="1"/>
    <col min="9222" max="9222" width="13.42578125" style="99" customWidth="1"/>
    <col min="9223" max="9223" width="13.85546875" style="99" customWidth="1"/>
    <col min="9224" max="9228" width="16.5703125" style="99" customWidth="1"/>
    <col min="9229" max="9229" width="20.5703125" style="99" customWidth="1"/>
    <col min="9230" max="9230" width="21.140625" style="99" customWidth="1"/>
    <col min="9231" max="9231" width="9.5703125" style="99" customWidth="1"/>
    <col min="9232" max="9232" width="0.42578125" style="99" customWidth="1"/>
    <col min="9233" max="9239" width="6.42578125" style="99" customWidth="1"/>
    <col min="9240" max="9468" width="11.42578125" style="99"/>
    <col min="9469" max="9469" width="1" style="99" customWidth="1"/>
    <col min="9470" max="9470" width="4.28515625" style="99" customWidth="1"/>
    <col min="9471" max="9471" width="34.7109375" style="99" customWidth="1"/>
    <col min="9472" max="9472" width="0" style="99" hidden="1" customWidth="1"/>
    <col min="9473" max="9473" width="20" style="99" customWidth="1"/>
    <col min="9474" max="9474" width="20.85546875" style="99" customWidth="1"/>
    <col min="9475" max="9475" width="25" style="99" customWidth="1"/>
    <col min="9476" max="9476" width="18.7109375" style="99" customWidth="1"/>
    <col min="9477" max="9477" width="29.7109375" style="99" customWidth="1"/>
    <col min="9478" max="9478" width="13.42578125" style="99" customWidth="1"/>
    <col min="9479" max="9479" width="13.85546875" style="99" customWidth="1"/>
    <col min="9480" max="9484" width="16.5703125" style="99" customWidth="1"/>
    <col min="9485" max="9485" width="20.5703125" style="99" customWidth="1"/>
    <col min="9486" max="9486" width="21.140625" style="99" customWidth="1"/>
    <col min="9487" max="9487" width="9.5703125" style="99" customWidth="1"/>
    <col min="9488" max="9488" width="0.42578125" style="99" customWidth="1"/>
    <col min="9489" max="9495" width="6.42578125" style="99" customWidth="1"/>
    <col min="9496" max="9724" width="11.42578125" style="99"/>
    <col min="9725" max="9725" width="1" style="99" customWidth="1"/>
    <col min="9726" max="9726" width="4.28515625" style="99" customWidth="1"/>
    <col min="9727" max="9727" width="34.7109375" style="99" customWidth="1"/>
    <col min="9728" max="9728" width="0" style="99" hidden="1" customWidth="1"/>
    <col min="9729" max="9729" width="20" style="99" customWidth="1"/>
    <col min="9730" max="9730" width="20.85546875" style="99" customWidth="1"/>
    <col min="9731" max="9731" width="25" style="99" customWidth="1"/>
    <col min="9732" max="9732" width="18.7109375" style="99" customWidth="1"/>
    <col min="9733" max="9733" width="29.7109375" style="99" customWidth="1"/>
    <col min="9734" max="9734" width="13.42578125" style="99" customWidth="1"/>
    <col min="9735" max="9735" width="13.85546875" style="99" customWidth="1"/>
    <col min="9736" max="9740" width="16.5703125" style="99" customWidth="1"/>
    <col min="9741" max="9741" width="20.5703125" style="99" customWidth="1"/>
    <col min="9742" max="9742" width="21.140625" style="99" customWidth="1"/>
    <col min="9743" max="9743" width="9.5703125" style="99" customWidth="1"/>
    <col min="9744" max="9744" width="0.42578125" style="99" customWidth="1"/>
    <col min="9745" max="9751" width="6.42578125" style="99" customWidth="1"/>
    <col min="9752" max="9980" width="11.42578125" style="99"/>
    <col min="9981" max="9981" width="1" style="99" customWidth="1"/>
    <col min="9982" max="9982" width="4.28515625" style="99" customWidth="1"/>
    <col min="9983" max="9983" width="34.7109375" style="99" customWidth="1"/>
    <col min="9984" max="9984" width="0" style="99" hidden="1" customWidth="1"/>
    <col min="9985" max="9985" width="20" style="99" customWidth="1"/>
    <col min="9986" max="9986" width="20.85546875" style="99" customWidth="1"/>
    <col min="9987" max="9987" width="25" style="99" customWidth="1"/>
    <col min="9988" max="9988" width="18.7109375" style="99" customWidth="1"/>
    <col min="9989" max="9989" width="29.7109375" style="99" customWidth="1"/>
    <col min="9990" max="9990" width="13.42578125" style="99" customWidth="1"/>
    <col min="9991" max="9991" width="13.85546875" style="99" customWidth="1"/>
    <col min="9992" max="9996" width="16.5703125" style="99" customWidth="1"/>
    <col min="9997" max="9997" width="20.5703125" style="99" customWidth="1"/>
    <col min="9998" max="9998" width="21.140625" style="99" customWidth="1"/>
    <col min="9999" max="9999" width="9.5703125" style="99" customWidth="1"/>
    <col min="10000" max="10000" width="0.42578125" style="99" customWidth="1"/>
    <col min="10001" max="10007" width="6.42578125" style="99" customWidth="1"/>
    <col min="10008" max="10236" width="11.42578125" style="99"/>
    <col min="10237" max="10237" width="1" style="99" customWidth="1"/>
    <col min="10238" max="10238" width="4.28515625" style="99" customWidth="1"/>
    <col min="10239" max="10239" width="34.7109375" style="99" customWidth="1"/>
    <col min="10240" max="10240" width="0" style="99" hidden="1" customWidth="1"/>
    <col min="10241" max="10241" width="20" style="99" customWidth="1"/>
    <col min="10242" max="10242" width="20.85546875" style="99" customWidth="1"/>
    <col min="10243" max="10243" width="25" style="99" customWidth="1"/>
    <col min="10244" max="10244" width="18.7109375" style="99" customWidth="1"/>
    <col min="10245" max="10245" width="29.7109375" style="99" customWidth="1"/>
    <col min="10246" max="10246" width="13.42578125" style="99" customWidth="1"/>
    <col min="10247" max="10247" width="13.85546875" style="99" customWidth="1"/>
    <col min="10248" max="10252" width="16.5703125" style="99" customWidth="1"/>
    <col min="10253" max="10253" width="20.5703125" style="99" customWidth="1"/>
    <col min="10254" max="10254" width="21.140625" style="99" customWidth="1"/>
    <col min="10255" max="10255" width="9.5703125" style="99" customWidth="1"/>
    <col min="10256" max="10256" width="0.42578125" style="99" customWidth="1"/>
    <col min="10257" max="10263" width="6.42578125" style="99" customWidth="1"/>
    <col min="10264" max="10492" width="11.42578125" style="99"/>
    <col min="10493" max="10493" width="1" style="99" customWidth="1"/>
    <col min="10494" max="10494" width="4.28515625" style="99" customWidth="1"/>
    <col min="10495" max="10495" width="34.7109375" style="99" customWidth="1"/>
    <col min="10496" max="10496" width="0" style="99" hidden="1" customWidth="1"/>
    <col min="10497" max="10497" width="20" style="99" customWidth="1"/>
    <col min="10498" max="10498" width="20.85546875" style="99" customWidth="1"/>
    <col min="10499" max="10499" width="25" style="99" customWidth="1"/>
    <col min="10500" max="10500" width="18.7109375" style="99" customWidth="1"/>
    <col min="10501" max="10501" width="29.7109375" style="99" customWidth="1"/>
    <col min="10502" max="10502" width="13.42578125" style="99" customWidth="1"/>
    <col min="10503" max="10503" width="13.85546875" style="99" customWidth="1"/>
    <col min="10504" max="10508" width="16.5703125" style="99" customWidth="1"/>
    <col min="10509" max="10509" width="20.5703125" style="99" customWidth="1"/>
    <col min="10510" max="10510" width="21.140625" style="99" customWidth="1"/>
    <col min="10511" max="10511" width="9.5703125" style="99" customWidth="1"/>
    <col min="10512" max="10512" width="0.42578125" style="99" customWidth="1"/>
    <col min="10513" max="10519" width="6.42578125" style="99" customWidth="1"/>
    <col min="10520" max="10748" width="11.42578125" style="99"/>
    <col min="10749" max="10749" width="1" style="99" customWidth="1"/>
    <col min="10750" max="10750" width="4.28515625" style="99" customWidth="1"/>
    <col min="10751" max="10751" width="34.7109375" style="99" customWidth="1"/>
    <col min="10752" max="10752" width="0" style="99" hidden="1" customWidth="1"/>
    <col min="10753" max="10753" width="20" style="99" customWidth="1"/>
    <col min="10754" max="10754" width="20.85546875" style="99" customWidth="1"/>
    <col min="10755" max="10755" width="25" style="99" customWidth="1"/>
    <col min="10756" max="10756" width="18.7109375" style="99" customWidth="1"/>
    <col min="10757" max="10757" width="29.7109375" style="99" customWidth="1"/>
    <col min="10758" max="10758" width="13.42578125" style="99" customWidth="1"/>
    <col min="10759" max="10759" width="13.85546875" style="99" customWidth="1"/>
    <col min="10760" max="10764" width="16.5703125" style="99" customWidth="1"/>
    <col min="10765" max="10765" width="20.5703125" style="99" customWidth="1"/>
    <col min="10766" max="10766" width="21.140625" style="99" customWidth="1"/>
    <col min="10767" max="10767" width="9.5703125" style="99" customWidth="1"/>
    <col min="10768" max="10768" width="0.42578125" style="99" customWidth="1"/>
    <col min="10769" max="10775" width="6.42578125" style="99" customWidth="1"/>
    <col min="10776" max="11004" width="11.42578125" style="99"/>
    <col min="11005" max="11005" width="1" style="99" customWidth="1"/>
    <col min="11006" max="11006" width="4.28515625" style="99" customWidth="1"/>
    <col min="11007" max="11007" width="34.7109375" style="99" customWidth="1"/>
    <col min="11008" max="11008" width="0" style="99" hidden="1" customWidth="1"/>
    <col min="11009" max="11009" width="20" style="99" customWidth="1"/>
    <col min="11010" max="11010" width="20.85546875" style="99" customWidth="1"/>
    <col min="11011" max="11011" width="25" style="99" customWidth="1"/>
    <col min="11012" max="11012" width="18.7109375" style="99" customWidth="1"/>
    <col min="11013" max="11013" width="29.7109375" style="99" customWidth="1"/>
    <col min="11014" max="11014" width="13.42578125" style="99" customWidth="1"/>
    <col min="11015" max="11015" width="13.85546875" style="99" customWidth="1"/>
    <col min="11016" max="11020" width="16.5703125" style="99" customWidth="1"/>
    <col min="11021" max="11021" width="20.5703125" style="99" customWidth="1"/>
    <col min="11022" max="11022" width="21.140625" style="99" customWidth="1"/>
    <col min="11023" max="11023" width="9.5703125" style="99" customWidth="1"/>
    <col min="11024" max="11024" width="0.42578125" style="99" customWidth="1"/>
    <col min="11025" max="11031" width="6.42578125" style="99" customWidth="1"/>
    <col min="11032" max="11260" width="11.42578125" style="99"/>
    <col min="11261" max="11261" width="1" style="99" customWidth="1"/>
    <col min="11262" max="11262" width="4.28515625" style="99" customWidth="1"/>
    <col min="11263" max="11263" width="34.7109375" style="99" customWidth="1"/>
    <col min="11264" max="11264" width="0" style="99" hidden="1" customWidth="1"/>
    <col min="11265" max="11265" width="20" style="99" customWidth="1"/>
    <col min="11266" max="11266" width="20.85546875" style="99" customWidth="1"/>
    <col min="11267" max="11267" width="25" style="99" customWidth="1"/>
    <col min="11268" max="11268" width="18.7109375" style="99" customWidth="1"/>
    <col min="11269" max="11269" width="29.7109375" style="99" customWidth="1"/>
    <col min="11270" max="11270" width="13.42578125" style="99" customWidth="1"/>
    <col min="11271" max="11271" width="13.85546875" style="99" customWidth="1"/>
    <col min="11272" max="11276" width="16.5703125" style="99" customWidth="1"/>
    <col min="11277" max="11277" width="20.5703125" style="99" customWidth="1"/>
    <col min="11278" max="11278" width="21.140625" style="99" customWidth="1"/>
    <col min="11279" max="11279" width="9.5703125" style="99" customWidth="1"/>
    <col min="11280" max="11280" width="0.42578125" style="99" customWidth="1"/>
    <col min="11281" max="11287" width="6.42578125" style="99" customWidth="1"/>
    <col min="11288" max="11516" width="11.42578125" style="99"/>
    <col min="11517" max="11517" width="1" style="99" customWidth="1"/>
    <col min="11518" max="11518" width="4.28515625" style="99" customWidth="1"/>
    <col min="11519" max="11519" width="34.7109375" style="99" customWidth="1"/>
    <col min="11520" max="11520" width="0" style="99" hidden="1" customWidth="1"/>
    <col min="11521" max="11521" width="20" style="99" customWidth="1"/>
    <col min="11522" max="11522" width="20.85546875" style="99" customWidth="1"/>
    <col min="11523" max="11523" width="25" style="99" customWidth="1"/>
    <col min="11524" max="11524" width="18.7109375" style="99" customWidth="1"/>
    <col min="11525" max="11525" width="29.7109375" style="99" customWidth="1"/>
    <col min="11526" max="11526" width="13.42578125" style="99" customWidth="1"/>
    <col min="11527" max="11527" width="13.85546875" style="99" customWidth="1"/>
    <col min="11528" max="11532" width="16.5703125" style="99" customWidth="1"/>
    <col min="11533" max="11533" width="20.5703125" style="99" customWidth="1"/>
    <col min="11534" max="11534" width="21.140625" style="99" customWidth="1"/>
    <col min="11535" max="11535" width="9.5703125" style="99" customWidth="1"/>
    <col min="11536" max="11536" width="0.42578125" style="99" customWidth="1"/>
    <col min="11537" max="11543" width="6.42578125" style="99" customWidth="1"/>
    <col min="11544" max="11772" width="11.42578125" style="99"/>
    <col min="11773" max="11773" width="1" style="99" customWidth="1"/>
    <col min="11774" max="11774" width="4.28515625" style="99" customWidth="1"/>
    <col min="11775" max="11775" width="34.7109375" style="99" customWidth="1"/>
    <col min="11776" max="11776" width="0" style="99" hidden="1" customWidth="1"/>
    <col min="11777" max="11777" width="20" style="99" customWidth="1"/>
    <col min="11778" max="11778" width="20.85546875" style="99" customWidth="1"/>
    <col min="11779" max="11779" width="25" style="99" customWidth="1"/>
    <col min="11780" max="11780" width="18.7109375" style="99" customWidth="1"/>
    <col min="11781" max="11781" width="29.7109375" style="99" customWidth="1"/>
    <col min="11782" max="11782" width="13.42578125" style="99" customWidth="1"/>
    <col min="11783" max="11783" width="13.85546875" style="99" customWidth="1"/>
    <col min="11784" max="11788" width="16.5703125" style="99" customWidth="1"/>
    <col min="11789" max="11789" width="20.5703125" style="99" customWidth="1"/>
    <col min="11790" max="11790" width="21.140625" style="99" customWidth="1"/>
    <col min="11791" max="11791" width="9.5703125" style="99" customWidth="1"/>
    <col min="11792" max="11792" width="0.42578125" style="99" customWidth="1"/>
    <col min="11793" max="11799" width="6.42578125" style="99" customWidth="1"/>
    <col min="11800" max="12028" width="11.42578125" style="99"/>
    <col min="12029" max="12029" width="1" style="99" customWidth="1"/>
    <col min="12030" max="12030" width="4.28515625" style="99" customWidth="1"/>
    <col min="12031" max="12031" width="34.7109375" style="99" customWidth="1"/>
    <col min="12032" max="12032" width="0" style="99" hidden="1" customWidth="1"/>
    <col min="12033" max="12033" width="20" style="99" customWidth="1"/>
    <col min="12034" max="12034" width="20.85546875" style="99" customWidth="1"/>
    <col min="12035" max="12035" width="25" style="99" customWidth="1"/>
    <col min="12036" max="12036" width="18.7109375" style="99" customWidth="1"/>
    <col min="12037" max="12037" width="29.7109375" style="99" customWidth="1"/>
    <col min="12038" max="12038" width="13.42578125" style="99" customWidth="1"/>
    <col min="12039" max="12039" width="13.85546875" style="99" customWidth="1"/>
    <col min="12040" max="12044" width="16.5703125" style="99" customWidth="1"/>
    <col min="12045" max="12045" width="20.5703125" style="99" customWidth="1"/>
    <col min="12046" max="12046" width="21.140625" style="99" customWidth="1"/>
    <col min="12047" max="12047" width="9.5703125" style="99" customWidth="1"/>
    <col min="12048" max="12048" width="0.42578125" style="99" customWidth="1"/>
    <col min="12049" max="12055" width="6.42578125" style="99" customWidth="1"/>
    <col min="12056" max="12284" width="11.42578125" style="99"/>
    <col min="12285" max="12285" width="1" style="99" customWidth="1"/>
    <col min="12286" max="12286" width="4.28515625" style="99" customWidth="1"/>
    <col min="12287" max="12287" width="34.7109375" style="99" customWidth="1"/>
    <col min="12288" max="12288" width="0" style="99" hidden="1" customWidth="1"/>
    <col min="12289" max="12289" width="20" style="99" customWidth="1"/>
    <col min="12290" max="12290" width="20.85546875" style="99" customWidth="1"/>
    <col min="12291" max="12291" width="25" style="99" customWidth="1"/>
    <col min="12292" max="12292" width="18.7109375" style="99" customWidth="1"/>
    <col min="12293" max="12293" width="29.7109375" style="99" customWidth="1"/>
    <col min="12294" max="12294" width="13.42578125" style="99" customWidth="1"/>
    <col min="12295" max="12295" width="13.85546875" style="99" customWidth="1"/>
    <col min="12296" max="12300" width="16.5703125" style="99" customWidth="1"/>
    <col min="12301" max="12301" width="20.5703125" style="99" customWidth="1"/>
    <col min="12302" max="12302" width="21.140625" style="99" customWidth="1"/>
    <col min="12303" max="12303" width="9.5703125" style="99" customWidth="1"/>
    <col min="12304" max="12304" width="0.42578125" style="99" customWidth="1"/>
    <col min="12305" max="12311" width="6.42578125" style="99" customWidth="1"/>
    <col min="12312" max="12540" width="11.42578125" style="99"/>
    <col min="12541" max="12541" width="1" style="99" customWidth="1"/>
    <col min="12542" max="12542" width="4.28515625" style="99" customWidth="1"/>
    <col min="12543" max="12543" width="34.7109375" style="99" customWidth="1"/>
    <col min="12544" max="12544" width="0" style="99" hidden="1" customWidth="1"/>
    <col min="12545" max="12545" width="20" style="99" customWidth="1"/>
    <col min="12546" max="12546" width="20.85546875" style="99" customWidth="1"/>
    <col min="12547" max="12547" width="25" style="99" customWidth="1"/>
    <col min="12548" max="12548" width="18.7109375" style="99" customWidth="1"/>
    <col min="12549" max="12549" width="29.7109375" style="99" customWidth="1"/>
    <col min="12550" max="12550" width="13.42578125" style="99" customWidth="1"/>
    <col min="12551" max="12551" width="13.85546875" style="99" customWidth="1"/>
    <col min="12552" max="12556" width="16.5703125" style="99" customWidth="1"/>
    <col min="12557" max="12557" width="20.5703125" style="99" customWidth="1"/>
    <col min="12558" max="12558" width="21.140625" style="99" customWidth="1"/>
    <col min="12559" max="12559" width="9.5703125" style="99" customWidth="1"/>
    <col min="12560" max="12560" width="0.42578125" style="99" customWidth="1"/>
    <col min="12561" max="12567" width="6.42578125" style="99" customWidth="1"/>
    <col min="12568" max="12796" width="11.42578125" style="99"/>
    <col min="12797" max="12797" width="1" style="99" customWidth="1"/>
    <col min="12798" max="12798" width="4.28515625" style="99" customWidth="1"/>
    <col min="12799" max="12799" width="34.7109375" style="99" customWidth="1"/>
    <col min="12800" max="12800" width="0" style="99" hidden="1" customWidth="1"/>
    <col min="12801" max="12801" width="20" style="99" customWidth="1"/>
    <col min="12802" max="12802" width="20.85546875" style="99" customWidth="1"/>
    <col min="12803" max="12803" width="25" style="99" customWidth="1"/>
    <col min="12804" max="12804" width="18.7109375" style="99" customWidth="1"/>
    <col min="12805" max="12805" width="29.7109375" style="99" customWidth="1"/>
    <col min="12806" max="12806" width="13.42578125" style="99" customWidth="1"/>
    <col min="12807" max="12807" width="13.85546875" style="99" customWidth="1"/>
    <col min="12808" max="12812" width="16.5703125" style="99" customWidth="1"/>
    <col min="12813" max="12813" width="20.5703125" style="99" customWidth="1"/>
    <col min="12814" max="12814" width="21.140625" style="99" customWidth="1"/>
    <col min="12815" max="12815" width="9.5703125" style="99" customWidth="1"/>
    <col min="12816" max="12816" width="0.42578125" style="99" customWidth="1"/>
    <col min="12817" max="12823" width="6.42578125" style="99" customWidth="1"/>
    <col min="12824" max="13052" width="11.42578125" style="99"/>
    <col min="13053" max="13053" width="1" style="99" customWidth="1"/>
    <col min="13054" max="13054" width="4.28515625" style="99" customWidth="1"/>
    <col min="13055" max="13055" width="34.7109375" style="99" customWidth="1"/>
    <col min="13056" max="13056" width="0" style="99" hidden="1" customWidth="1"/>
    <col min="13057" max="13057" width="20" style="99" customWidth="1"/>
    <col min="13058" max="13058" width="20.85546875" style="99" customWidth="1"/>
    <col min="13059" max="13059" width="25" style="99" customWidth="1"/>
    <col min="13060" max="13060" width="18.7109375" style="99" customWidth="1"/>
    <col min="13061" max="13061" width="29.7109375" style="99" customWidth="1"/>
    <col min="13062" max="13062" width="13.42578125" style="99" customWidth="1"/>
    <col min="13063" max="13063" width="13.85546875" style="99" customWidth="1"/>
    <col min="13064" max="13068" width="16.5703125" style="99" customWidth="1"/>
    <col min="13069" max="13069" width="20.5703125" style="99" customWidth="1"/>
    <col min="13070" max="13070" width="21.140625" style="99" customWidth="1"/>
    <col min="13071" max="13071" width="9.5703125" style="99" customWidth="1"/>
    <col min="13072" max="13072" width="0.42578125" style="99" customWidth="1"/>
    <col min="13073" max="13079" width="6.42578125" style="99" customWidth="1"/>
    <col min="13080" max="13308" width="11.42578125" style="99"/>
    <col min="13309" max="13309" width="1" style="99" customWidth="1"/>
    <col min="13310" max="13310" width="4.28515625" style="99" customWidth="1"/>
    <col min="13311" max="13311" width="34.7109375" style="99" customWidth="1"/>
    <col min="13312" max="13312" width="0" style="99" hidden="1" customWidth="1"/>
    <col min="13313" max="13313" width="20" style="99" customWidth="1"/>
    <col min="13314" max="13314" width="20.85546875" style="99" customWidth="1"/>
    <col min="13315" max="13315" width="25" style="99" customWidth="1"/>
    <col min="13316" max="13316" width="18.7109375" style="99" customWidth="1"/>
    <col min="13317" max="13317" width="29.7109375" style="99" customWidth="1"/>
    <col min="13318" max="13318" width="13.42578125" style="99" customWidth="1"/>
    <col min="13319" max="13319" width="13.85546875" style="99" customWidth="1"/>
    <col min="13320" max="13324" width="16.5703125" style="99" customWidth="1"/>
    <col min="13325" max="13325" width="20.5703125" style="99" customWidth="1"/>
    <col min="13326" max="13326" width="21.140625" style="99" customWidth="1"/>
    <col min="13327" max="13327" width="9.5703125" style="99" customWidth="1"/>
    <col min="13328" max="13328" width="0.42578125" style="99" customWidth="1"/>
    <col min="13329" max="13335" width="6.42578125" style="99" customWidth="1"/>
    <col min="13336" max="13564" width="11.42578125" style="99"/>
    <col min="13565" max="13565" width="1" style="99" customWidth="1"/>
    <col min="13566" max="13566" width="4.28515625" style="99" customWidth="1"/>
    <col min="13567" max="13567" width="34.7109375" style="99" customWidth="1"/>
    <col min="13568" max="13568" width="0" style="99" hidden="1" customWidth="1"/>
    <col min="13569" max="13569" width="20" style="99" customWidth="1"/>
    <col min="13570" max="13570" width="20.85546875" style="99" customWidth="1"/>
    <col min="13571" max="13571" width="25" style="99" customWidth="1"/>
    <col min="13572" max="13572" width="18.7109375" style="99" customWidth="1"/>
    <col min="13573" max="13573" width="29.7109375" style="99" customWidth="1"/>
    <col min="13574" max="13574" width="13.42578125" style="99" customWidth="1"/>
    <col min="13575" max="13575" width="13.85546875" style="99" customWidth="1"/>
    <col min="13576" max="13580" width="16.5703125" style="99" customWidth="1"/>
    <col min="13581" max="13581" width="20.5703125" style="99" customWidth="1"/>
    <col min="13582" max="13582" width="21.140625" style="99" customWidth="1"/>
    <col min="13583" max="13583" width="9.5703125" style="99" customWidth="1"/>
    <col min="13584" max="13584" width="0.42578125" style="99" customWidth="1"/>
    <col min="13585" max="13591" width="6.42578125" style="99" customWidth="1"/>
    <col min="13592" max="13820" width="11.42578125" style="99"/>
    <col min="13821" max="13821" width="1" style="99" customWidth="1"/>
    <col min="13822" max="13822" width="4.28515625" style="99" customWidth="1"/>
    <col min="13823" max="13823" width="34.7109375" style="99" customWidth="1"/>
    <col min="13824" max="13824" width="0" style="99" hidden="1" customWidth="1"/>
    <col min="13825" max="13825" width="20" style="99" customWidth="1"/>
    <col min="13826" max="13826" width="20.85546875" style="99" customWidth="1"/>
    <col min="13827" max="13827" width="25" style="99" customWidth="1"/>
    <col min="13828" max="13828" width="18.7109375" style="99" customWidth="1"/>
    <col min="13829" max="13829" width="29.7109375" style="99" customWidth="1"/>
    <col min="13830" max="13830" width="13.42578125" style="99" customWidth="1"/>
    <col min="13831" max="13831" width="13.85546875" style="99" customWidth="1"/>
    <col min="13832" max="13836" width="16.5703125" style="99" customWidth="1"/>
    <col min="13837" max="13837" width="20.5703125" style="99" customWidth="1"/>
    <col min="13838" max="13838" width="21.140625" style="99" customWidth="1"/>
    <col min="13839" max="13839" width="9.5703125" style="99" customWidth="1"/>
    <col min="13840" max="13840" width="0.42578125" style="99" customWidth="1"/>
    <col min="13841" max="13847" width="6.42578125" style="99" customWidth="1"/>
    <col min="13848" max="14076" width="11.42578125" style="99"/>
    <col min="14077" max="14077" width="1" style="99" customWidth="1"/>
    <col min="14078" max="14078" width="4.28515625" style="99" customWidth="1"/>
    <col min="14079" max="14079" width="34.7109375" style="99" customWidth="1"/>
    <col min="14080" max="14080" width="0" style="99" hidden="1" customWidth="1"/>
    <col min="14081" max="14081" width="20" style="99" customWidth="1"/>
    <col min="14082" max="14082" width="20.85546875" style="99" customWidth="1"/>
    <col min="14083" max="14083" width="25" style="99" customWidth="1"/>
    <col min="14084" max="14084" width="18.7109375" style="99" customWidth="1"/>
    <col min="14085" max="14085" width="29.7109375" style="99" customWidth="1"/>
    <col min="14086" max="14086" width="13.42578125" style="99" customWidth="1"/>
    <col min="14087" max="14087" width="13.85546875" style="99" customWidth="1"/>
    <col min="14088" max="14092" width="16.5703125" style="99" customWidth="1"/>
    <col min="14093" max="14093" width="20.5703125" style="99" customWidth="1"/>
    <col min="14094" max="14094" width="21.140625" style="99" customWidth="1"/>
    <col min="14095" max="14095" width="9.5703125" style="99" customWidth="1"/>
    <col min="14096" max="14096" width="0.42578125" style="99" customWidth="1"/>
    <col min="14097" max="14103" width="6.42578125" style="99" customWidth="1"/>
    <col min="14104" max="14332" width="11.42578125" style="99"/>
    <col min="14333" max="14333" width="1" style="99" customWidth="1"/>
    <col min="14334" max="14334" width="4.28515625" style="99" customWidth="1"/>
    <col min="14335" max="14335" width="34.7109375" style="99" customWidth="1"/>
    <col min="14336" max="14336" width="0" style="99" hidden="1" customWidth="1"/>
    <col min="14337" max="14337" width="20" style="99" customWidth="1"/>
    <col min="14338" max="14338" width="20.85546875" style="99" customWidth="1"/>
    <col min="14339" max="14339" width="25" style="99" customWidth="1"/>
    <col min="14340" max="14340" width="18.7109375" style="99" customWidth="1"/>
    <col min="14341" max="14341" width="29.7109375" style="99" customWidth="1"/>
    <col min="14342" max="14342" width="13.42578125" style="99" customWidth="1"/>
    <col min="14343" max="14343" width="13.85546875" style="99" customWidth="1"/>
    <col min="14344" max="14348" width="16.5703125" style="99" customWidth="1"/>
    <col min="14349" max="14349" width="20.5703125" style="99" customWidth="1"/>
    <col min="14350" max="14350" width="21.140625" style="99" customWidth="1"/>
    <col min="14351" max="14351" width="9.5703125" style="99" customWidth="1"/>
    <col min="14352" max="14352" width="0.42578125" style="99" customWidth="1"/>
    <col min="14353" max="14359" width="6.42578125" style="99" customWidth="1"/>
    <col min="14360" max="14588" width="11.42578125" style="99"/>
    <col min="14589" max="14589" width="1" style="99" customWidth="1"/>
    <col min="14590" max="14590" width="4.28515625" style="99" customWidth="1"/>
    <col min="14591" max="14591" width="34.7109375" style="99" customWidth="1"/>
    <col min="14592" max="14592" width="0" style="99" hidden="1" customWidth="1"/>
    <col min="14593" max="14593" width="20" style="99" customWidth="1"/>
    <col min="14594" max="14594" width="20.85546875" style="99" customWidth="1"/>
    <col min="14595" max="14595" width="25" style="99" customWidth="1"/>
    <col min="14596" max="14596" width="18.7109375" style="99" customWidth="1"/>
    <col min="14597" max="14597" width="29.7109375" style="99" customWidth="1"/>
    <col min="14598" max="14598" width="13.42578125" style="99" customWidth="1"/>
    <col min="14599" max="14599" width="13.85546875" style="99" customWidth="1"/>
    <col min="14600" max="14604" width="16.5703125" style="99" customWidth="1"/>
    <col min="14605" max="14605" width="20.5703125" style="99" customWidth="1"/>
    <col min="14606" max="14606" width="21.140625" style="99" customWidth="1"/>
    <col min="14607" max="14607" width="9.5703125" style="99" customWidth="1"/>
    <col min="14608" max="14608" width="0.42578125" style="99" customWidth="1"/>
    <col min="14609" max="14615" width="6.42578125" style="99" customWidth="1"/>
    <col min="14616" max="14844" width="11.42578125" style="99"/>
    <col min="14845" max="14845" width="1" style="99" customWidth="1"/>
    <col min="14846" max="14846" width="4.28515625" style="99" customWidth="1"/>
    <col min="14847" max="14847" width="34.7109375" style="99" customWidth="1"/>
    <col min="14848" max="14848" width="0" style="99" hidden="1" customWidth="1"/>
    <col min="14849" max="14849" width="20" style="99" customWidth="1"/>
    <col min="14850" max="14850" width="20.85546875" style="99" customWidth="1"/>
    <col min="14851" max="14851" width="25" style="99" customWidth="1"/>
    <col min="14852" max="14852" width="18.7109375" style="99" customWidth="1"/>
    <col min="14853" max="14853" width="29.7109375" style="99" customWidth="1"/>
    <col min="14854" max="14854" width="13.42578125" style="99" customWidth="1"/>
    <col min="14855" max="14855" width="13.85546875" style="99" customWidth="1"/>
    <col min="14856" max="14860" width="16.5703125" style="99" customWidth="1"/>
    <col min="14861" max="14861" width="20.5703125" style="99" customWidth="1"/>
    <col min="14862" max="14862" width="21.140625" style="99" customWidth="1"/>
    <col min="14863" max="14863" width="9.5703125" style="99" customWidth="1"/>
    <col min="14864" max="14864" width="0.42578125" style="99" customWidth="1"/>
    <col min="14865" max="14871" width="6.42578125" style="99" customWidth="1"/>
    <col min="14872" max="15100" width="11.42578125" style="99"/>
    <col min="15101" max="15101" width="1" style="99" customWidth="1"/>
    <col min="15102" max="15102" width="4.28515625" style="99" customWidth="1"/>
    <col min="15103" max="15103" width="34.7109375" style="99" customWidth="1"/>
    <col min="15104" max="15104" width="0" style="99" hidden="1" customWidth="1"/>
    <col min="15105" max="15105" width="20" style="99" customWidth="1"/>
    <col min="15106" max="15106" width="20.85546875" style="99" customWidth="1"/>
    <col min="15107" max="15107" width="25" style="99" customWidth="1"/>
    <col min="15108" max="15108" width="18.7109375" style="99" customWidth="1"/>
    <col min="15109" max="15109" width="29.7109375" style="99" customWidth="1"/>
    <col min="15110" max="15110" width="13.42578125" style="99" customWidth="1"/>
    <col min="15111" max="15111" width="13.85546875" style="99" customWidth="1"/>
    <col min="15112" max="15116" width="16.5703125" style="99" customWidth="1"/>
    <col min="15117" max="15117" width="20.5703125" style="99" customWidth="1"/>
    <col min="15118" max="15118" width="21.140625" style="99" customWidth="1"/>
    <col min="15119" max="15119" width="9.5703125" style="99" customWidth="1"/>
    <col min="15120" max="15120" width="0.42578125" style="99" customWidth="1"/>
    <col min="15121" max="15127" width="6.42578125" style="99" customWidth="1"/>
    <col min="15128" max="15356" width="11.42578125" style="99"/>
    <col min="15357" max="15357" width="1" style="99" customWidth="1"/>
    <col min="15358" max="15358" width="4.28515625" style="99" customWidth="1"/>
    <col min="15359" max="15359" width="34.7109375" style="99" customWidth="1"/>
    <col min="15360" max="15360" width="0" style="99" hidden="1" customWidth="1"/>
    <col min="15361" max="15361" width="20" style="99" customWidth="1"/>
    <col min="15362" max="15362" width="20.85546875" style="99" customWidth="1"/>
    <col min="15363" max="15363" width="25" style="99" customWidth="1"/>
    <col min="15364" max="15364" width="18.7109375" style="99" customWidth="1"/>
    <col min="15365" max="15365" width="29.7109375" style="99" customWidth="1"/>
    <col min="15366" max="15366" width="13.42578125" style="99" customWidth="1"/>
    <col min="15367" max="15367" width="13.85546875" style="99" customWidth="1"/>
    <col min="15368" max="15372" width="16.5703125" style="99" customWidth="1"/>
    <col min="15373" max="15373" width="20.5703125" style="99" customWidth="1"/>
    <col min="15374" max="15374" width="21.140625" style="99" customWidth="1"/>
    <col min="15375" max="15375" width="9.5703125" style="99" customWidth="1"/>
    <col min="15376" max="15376" width="0.42578125" style="99" customWidth="1"/>
    <col min="15377" max="15383" width="6.42578125" style="99" customWidth="1"/>
    <col min="15384" max="15612" width="11.42578125" style="99"/>
    <col min="15613" max="15613" width="1" style="99" customWidth="1"/>
    <col min="15614" max="15614" width="4.28515625" style="99" customWidth="1"/>
    <col min="15615" max="15615" width="34.7109375" style="99" customWidth="1"/>
    <col min="15616" max="15616" width="0" style="99" hidden="1" customWidth="1"/>
    <col min="15617" max="15617" width="20" style="99" customWidth="1"/>
    <col min="15618" max="15618" width="20.85546875" style="99" customWidth="1"/>
    <col min="15619" max="15619" width="25" style="99" customWidth="1"/>
    <col min="15620" max="15620" width="18.7109375" style="99" customWidth="1"/>
    <col min="15621" max="15621" width="29.7109375" style="99" customWidth="1"/>
    <col min="15622" max="15622" width="13.42578125" style="99" customWidth="1"/>
    <col min="15623" max="15623" width="13.85546875" style="99" customWidth="1"/>
    <col min="15624" max="15628" width="16.5703125" style="99" customWidth="1"/>
    <col min="15629" max="15629" width="20.5703125" style="99" customWidth="1"/>
    <col min="15630" max="15630" width="21.140625" style="99" customWidth="1"/>
    <col min="15631" max="15631" width="9.5703125" style="99" customWidth="1"/>
    <col min="15632" max="15632" width="0.42578125" style="99" customWidth="1"/>
    <col min="15633" max="15639" width="6.42578125" style="99" customWidth="1"/>
    <col min="15640" max="15868" width="11.42578125" style="99"/>
    <col min="15869" max="15869" width="1" style="99" customWidth="1"/>
    <col min="15870" max="15870" width="4.28515625" style="99" customWidth="1"/>
    <col min="15871" max="15871" width="34.7109375" style="99" customWidth="1"/>
    <col min="15872" max="15872" width="0" style="99" hidden="1" customWidth="1"/>
    <col min="15873" max="15873" width="20" style="99" customWidth="1"/>
    <col min="15874" max="15874" width="20.85546875" style="99" customWidth="1"/>
    <col min="15875" max="15875" width="25" style="99" customWidth="1"/>
    <col min="15876" max="15876" width="18.7109375" style="99" customWidth="1"/>
    <col min="15877" max="15877" width="29.7109375" style="99" customWidth="1"/>
    <col min="15878" max="15878" width="13.42578125" style="99" customWidth="1"/>
    <col min="15879" max="15879" width="13.85546875" style="99" customWidth="1"/>
    <col min="15880" max="15884" width="16.5703125" style="99" customWidth="1"/>
    <col min="15885" max="15885" width="20.5703125" style="99" customWidth="1"/>
    <col min="15886" max="15886" width="21.140625" style="99" customWidth="1"/>
    <col min="15887" max="15887" width="9.5703125" style="99" customWidth="1"/>
    <col min="15888" max="15888" width="0.42578125" style="99" customWidth="1"/>
    <col min="15889" max="15895" width="6.42578125" style="99" customWidth="1"/>
    <col min="15896" max="16124" width="11.42578125" style="99"/>
    <col min="16125" max="16125" width="1" style="99" customWidth="1"/>
    <col min="16126" max="16126" width="4.28515625" style="99" customWidth="1"/>
    <col min="16127" max="16127" width="34.7109375" style="99" customWidth="1"/>
    <col min="16128" max="16128" width="0" style="99" hidden="1" customWidth="1"/>
    <col min="16129" max="16129" width="20" style="99" customWidth="1"/>
    <col min="16130" max="16130" width="20.85546875" style="99" customWidth="1"/>
    <col min="16131" max="16131" width="25" style="99" customWidth="1"/>
    <col min="16132" max="16132" width="18.7109375" style="99" customWidth="1"/>
    <col min="16133" max="16133" width="29.7109375" style="99" customWidth="1"/>
    <col min="16134" max="16134" width="13.42578125" style="99" customWidth="1"/>
    <col min="16135" max="16135" width="13.85546875" style="99" customWidth="1"/>
    <col min="16136" max="16140" width="16.5703125" style="99" customWidth="1"/>
    <col min="16141" max="16141" width="20.5703125" style="99" customWidth="1"/>
    <col min="16142" max="16142" width="21.140625" style="99" customWidth="1"/>
    <col min="16143" max="16143" width="9.5703125" style="99" customWidth="1"/>
    <col min="16144" max="16144" width="0.42578125" style="99" customWidth="1"/>
    <col min="16145" max="16151" width="6.42578125" style="99" customWidth="1"/>
    <col min="16152" max="16372" width="11.42578125" style="99"/>
    <col min="16373" max="16384" width="11.42578125" style="99" customWidth="1"/>
  </cols>
  <sheetData>
    <row r="2" spans="2:17" x14ac:dyDescent="0.25">
      <c r="B2" s="97" t="s">
        <v>56</v>
      </c>
      <c r="C2" s="98"/>
      <c r="D2" s="98"/>
      <c r="E2" s="98"/>
      <c r="F2" s="98"/>
      <c r="G2" s="98"/>
      <c r="H2" s="98"/>
      <c r="I2" s="98"/>
      <c r="J2" s="98"/>
      <c r="K2" s="98"/>
      <c r="L2" s="98"/>
      <c r="M2" s="98"/>
      <c r="N2" s="98"/>
      <c r="O2" s="98"/>
      <c r="P2" s="98"/>
      <c r="Q2" s="98"/>
    </row>
    <row r="4" spans="2:17" x14ac:dyDescent="0.25">
      <c r="B4" s="97" t="s">
        <v>44</v>
      </c>
      <c r="C4" s="98"/>
      <c r="D4" s="98"/>
      <c r="E4" s="98"/>
      <c r="F4" s="98"/>
      <c r="G4" s="98"/>
      <c r="H4" s="98"/>
      <c r="I4" s="98"/>
      <c r="J4" s="98"/>
      <c r="K4" s="98"/>
      <c r="L4" s="98"/>
      <c r="M4" s="98"/>
      <c r="N4" s="98"/>
      <c r="O4" s="98"/>
      <c r="P4" s="98"/>
      <c r="Q4" s="98"/>
    </row>
    <row r="5" spans="2:17" ht="21.75" thickBot="1" x14ac:dyDescent="0.3"/>
    <row r="6" spans="2:17" ht="21.75" thickBot="1" x14ac:dyDescent="0.3">
      <c r="B6" s="2" t="s">
        <v>4</v>
      </c>
      <c r="C6" s="100" t="s">
        <v>179</v>
      </c>
      <c r="D6" s="100"/>
      <c r="E6" s="100"/>
      <c r="F6" s="100"/>
      <c r="G6" s="100"/>
      <c r="H6" s="100"/>
      <c r="I6" s="100"/>
      <c r="J6" s="100"/>
      <c r="K6" s="100"/>
      <c r="L6" s="100"/>
      <c r="M6" s="100"/>
      <c r="N6" s="100"/>
      <c r="O6" s="101"/>
    </row>
    <row r="7" spans="2:17" ht="21.75" thickBot="1" x14ac:dyDescent="0.3">
      <c r="B7" s="2" t="s">
        <v>157</v>
      </c>
      <c r="C7" s="102" t="s">
        <v>180</v>
      </c>
      <c r="D7" s="102"/>
      <c r="E7" s="102"/>
      <c r="F7" s="102"/>
      <c r="G7" s="102"/>
      <c r="H7" s="102"/>
      <c r="I7" s="102"/>
      <c r="J7" s="102"/>
      <c r="K7" s="102"/>
      <c r="L7" s="102"/>
      <c r="M7" s="102"/>
      <c r="N7" s="102"/>
      <c r="O7" s="103"/>
    </row>
    <row r="8" spans="2:17" ht="21.75" thickBot="1" x14ac:dyDescent="0.3">
      <c r="B8" s="2" t="s">
        <v>5</v>
      </c>
      <c r="C8" s="100"/>
      <c r="D8" s="100"/>
      <c r="E8" s="100"/>
      <c r="F8" s="100"/>
      <c r="G8" s="100"/>
      <c r="H8" s="100"/>
      <c r="I8" s="100"/>
      <c r="J8" s="100"/>
      <c r="K8" s="100"/>
      <c r="L8" s="100"/>
      <c r="M8" s="100"/>
      <c r="N8" s="100"/>
      <c r="O8" s="101"/>
    </row>
    <row r="9" spans="2:17" ht="21.75" thickBot="1" x14ac:dyDescent="0.3">
      <c r="B9" s="2" t="s">
        <v>6</v>
      </c>
      <c r="C9" s="100"/>
      <c r="D9" s="100"/>
      <c r="E9" s="100"/>
      <c r="F9" s="100"/>
      <c r="G9" s="100"/>
      <c r="H9" s="100"/>
      <c r="I9" s="100"/>
      <c r="J9" s="100"/>
      <c r="K9" s="100"/>
      <c r="L9" s="100"/>
      <c r="M9" s="100"/>
      <c r="N9" s="100"/>
      <c r="O9" s="101"/>
    </row>
    <row r="10" spans="2:17" ht="21.75" thickBot="1" x14ac:dyDescent="0.3">
      <c r="B10" s="2" t="s">
        <v>7</v>
      </c>
      <c r="C10" s="100"/>
      <c r="D10" s="100"/>
      <c r="E10" s="100"/>
      <c r="F10" s="100"/>
      <c r="G10" s="100"/>
      <c r="H10" s="100"/>
      <c r="I10" s="100"/>
      <c r="J10" s="100"/>
      <c r="K10" s="100"/>
      <c r="L10" s="100"/>
      <c r="M10" s="100"/>
      <c r="N10" s="100"/>
      <c r="O10" s="101"/>
    </row>
    <row r="11" spans="2:17" ht="21.75" thickBot="1" x14ac:dyDescent="0.3">
      <c r="B11" s="2" t="s">
        <v>8</v>
      </c>
      <c r="C11" s="104" t="s">
        <v>324</v>
      </c>
      <c r="D11" s="104"/>
      <c r="E11" s="105"/>
      <c r="F11" s="106"/>
      <c r="G11" s="106"/>
      <c r="H11" s="106"/>
      <c r="I11" s="106"/>
      <c r="J11" s="106"/>
      <c r="K11" s="106"/>
      <c r="L11" s="106"/>
      <c r="M11" s="106"/>
      <c r="N11" s="106"/>
      <c r="O11" s="107"/>
    </row>
    <row r="12" spans="2:17" ht="21.75" thickBot="1" x14ac:dyDescent="0.3">
      <c r="B12" s="108" t="s">
        <v>9</v>
      </c>
      <c r="C12" s="109">
        <v>41971</v>
      </c>
      <c r="D12" s="110"/>
      <c r="E12" s="110"/>
      <c r="F12" s="110"/>
      <c r="G12" s="110"/>
      <c r="H12" s="110"/>
      <c r="I12" s="110"/>
      <c r="J12" s="110"/>
      <c r="K12" s="110"/>
      <c r="L12" s="110"/>
      <c r="M12" s="110"/>
      <c r="N12" s="110"/>
      <c r="O12" s="111"/>
    </row>
    <row r="13" spans="2:17" x14ac:dyDescent="0.25">
      <c r="B13" s="112"/>
      <c r="C13" s="113"/>
      <c r="D13" s="114"/>
      <c r="E13" s="114"/>
      <c r="F13" s="114"/>
      <c r="G13" s="114"/>
      <c r="H13" s="114"/>
      <c r="I13" s="115"/>
      <c r="J13" s="115"/>
      <c r="K13" s="115"/>
      <c r="L13" s="115"/>
      <c r="M13" s="115"/>
      <c r="N13" s="115"/>
      <c r="O13" s="114"/>
    </row>
    <row r="14" spans="2:17" x14ac:dyDescent="0.25">
      <c r="I14" s="115"/>
      <c r="J14" s="115"/>
      <c r="K14" s="115"/>
      <c r="L14" s="115"/>
      <c r="M14" s="115"/>
      <c r="N14" s="115"/>
      <c r="O14" s="116"/>
    </row>
    <row r="15" spans="2:17" x14ac:dyDescent="0.25">
      <c r="I15" s="115"/>
      <c r="J15" s="115"/>
      <c r="K15" s="115"/>
      <c r="L15" s="115"/>
      <c r="M15" s="115"/>
      <c r="N15" s="115"/>
      <c r="O15" s="116"/>
    </row>
    <row r="16" spans="2:17" ht="42" x14ac:dyDescent="0.25">
      <c r="B16" s="117" t="s">
        <v>158</v>
      </c>
      <c r="C16" s="117"/>
      <c r="D16" s="118" t="s">
        <v>12</v>
      </c>
      <c r="E16" s="118" t="s">
        <v>13</v>
      </c>
      <c r="F16" s="118" t="s">
        <v>28</v>
      </c>
      <c r="G16" s="119"/>
      <c r="H16" s="119"/>
      <c r="I16" s="119"/>
      <c r="J16" s="119"/>
      <c r="K16" s="119"/>
      <c r="L16" s="119"/>
      <c r="M16" s="116"/>
    </row>
    <row r="17" spans="1:22" ht="90.75" customHeight="1" x14ac:dyDescent="0.25">
      <c r="B17" s="117"/>
      <c r="C17" s="117"/>
      <c r="D17" s="118" t="s">
        <v>325</v>
      </c>
      <c r="E17" s="487">
        <v>1049843955</v>
      </c>
      <c r="F17" s="121">
        <v>492</v>
      </c>
      <c r="G17" s="299" t="s">
        <v>326</v>
      </c>
      <c r="H17" s="300"/>
      <c r="I17" s="300"/>
      <c r="J17" s="300"/>
      <c r="K17" s="300"/>
      <c r="L17" s="300"/>
      <c r="M17" s="300"/>
      <c r="N17" s="300"/>
      <c r="O17" s="300"/>
      <c r="P17" s="300"/>
      <c r="Q17" s="300"/>
      <c r="R17" s="300"/>
      <c r="S17" s="300"/>
      <c r="T17" s="300"/>
      <c r="U17" s="300"/>
      <c r="V17" s="300"/>
    </row>
    <row r="18" spans="1:22" x14ac:dyDescent="0.25">
      <c r="B18" s="117"/>
      <c r="C18" s="117"/>
      <c r="D18" s="118"/>
      <c r="E18" s="123"/>
      <c r="F18" s="121"/>
      <c r="G18" s="122"/>
      <c r="H18" s="122"/>
      <c r="I18" s="122"/>
      <c r="J18" s="122"/>
      <c r="K18" s="122"/>
      <c r="L18" s="122"/>
      <c r="M18" s="116"/>
    </row>
    <row r="19" spans="1:22" x14ac:dyDescent="0.25">
      <c r="B19" s="117"/>
      <c r="C19" s="117"/>
      <c r="D19" s="118"/>
      <c r="E19" s="123"/>
      <c r="F19" s="121"/>
      <c r="G19" s="122"/>
      <c r="H19" s="122"/>
      <c r="I19" s="122"/>
      <c r="J19" s="122"/>
      <c r="K19" s="122"/>
      <c r="L19" s="122"/>
      <c r="M19" s="116"/>
    </row>
    <row r="20" spans="1:22" x14ac:dyDescent="0.25">
      <c r="B20" s="117"/>
      <c r="C20" s="117"/>
      <c r="D20" s="118"/>
      <c r="E20" s="124"/>
      <c r="F20" s="121"/>
      <c r="G20" s="122"/>
      <c r="H20" s="122"/>
      <c r="I20" s="122"/>
      <c r="J20" s="122"/>
      <c r="K20" s="122"/>
      <c r="L20" s="122"/>
      <c r="M20" s="125"/>
    </row>
    <row r="21" spans="1:22" x14ac:dyDescent="0.25">
      <c r="B21" s="117"/>
      <c r="C21" s="117"/>
      <c r="D21" s="118"/>
      <c r="E21" s="124"/>
      <c r="F21" s="121"/>
      <c r="G21" s="126"/>
      <c r="H21" s="126"/>
      <c r="I21" s="126"/>
      <c r="J21" s="126"/>
      <c r="K21" s="126"/>
      <c r="L21" s="126"/>
      <c r="M21" s="125"/>
    </row>
    <row r="22" spans="1:22" x14ac:dyDescent="0.25">
      <c r="B22" s="117"/>
      <c r="C22" s="117"/>
      <c r="D22" s="118"/>
      <c r="E22" s="124"/>
      <c r="F22" s="121"/>
      <c r="G22" s="115"/>
      <c r="H22" s="115"/>
      <c r="I22" s="115"/>
      <c r="J22" s="115"/>
      <c r="K22" s="115"/>
      <c r="L22" s="115"/>
      <c r="M22" s="125"/>
    </row>
    <row r="23" spans="1:22" x14ac:dyDescent="0.25">
      <c r="B23" s="117"/>
      <c r="C23" s="117"/>
      <c r="D23" s="118"/>
      <c r="E23" s="124"/>
      <c r="F23" s="121"/>
      <c r="G23" s="115"/>
      <c r="H23" s="115"/>
      <c r="I23" s="115"/>
      <c r="J23" s="115"/>
      <c r="K23" s="115"/>
      <c r="L23" s="115"/>
      <c r="M23" s="125"/>
    </row>
    <row r="24" spans="1:22" ht="21.75" thickBot="1" x14ac:dyDescent="0.3">
      <c r="B24" s="127" t="s">
        <v>14</v>
      </c>
      <c r="C24" s="128"/>
      <c r="D24" s="118"/>
      <c r="E24" s="123">
        <f>E17</f>
        <v>1049843955</v>
      </c>
      <c r="F24" s="121">
        <f>SUM(F17:F23)</f>
        <v>492</v>
      </c>
      <c r="G24" s="115"/>
      <c r="H24" s="115"/>
      <c r="I24" s="115"/>
      <c r="J24" s="115"/>
      <c r="K24" s="115"/>
      <c r="L24" s="115"/>
      <c r="M24" s="125"/>
    </row>
    <row r="25" spans="1:22" ht="63.75" thickBot="1" x14ac:dyDescent="0.3">
      <c r="A25" s="129"/>
      <c r="B25" s="130" t="s">
        <v>15</v>
      </c>
      <c r="C25" s="130" t="s">
        <v>98</v>
      </c>
      <c r="E25" s="119"/>
      <c r="F25" s="119"/>
      <c r="G25" s="119"/>
      <c r="H25" s="119"/>
      <c r="I25" s="131"/>
      <c r="J25" s="131"/>
      <c r="K25" s="131"/>
      <c r="L25" s="131"/>
      <c r="M25" s="131"/>
      <c r="N25" s="131"/>
    </row>
    <row r="26" spans="1:22" ht="21.75" thickBot="1" x14ac:dyDescent="0.3">
      <c r="A26" s="132"/>
      <c r="C26" s="133">
        <f>80%*F24</f>
        <v>393.6</v>
      </c>
      <c r="D26" s="134"/>
      <c r="E26" s="135"/>
      <c r="F26" s="135"/>
      <c r="G26" s="135"/>
      <c r="H26" s="136"/>
      <c r="I26" s="136"/>
      <c r="J26" s="136"/>
      <c r="K26" s="136"/>
      <c r="L26" s="136"/>
      <c r="M26" s="136"/>
    </row>
    <row r="27" spans="1:22" x14ac:dyDescent="0.25">
      <c r="A27" s="137"/>
      <c r="C27" s="138"/>
      <c r="D27" s="122"/>
      <c r="E27" s="139"/>
      <c r="F27" s="135"/>
      <c r="G27" s="135"/>
      <c r="H27" s="135"/>
      <c r="I27" s="136"/>
      <c r="J27" s="136"/>
      <c r="K27" s="136"/>
      <c r="L27" s="136"/>
      <c r="M27" s="136"/>
      <c r="N27" s="136"/>
    </row>
    <row r="28" spans="1:22" x14ac:dyDescent="0.25">
      <c r="A28" s="137"/>
      <c r="C28" s="138"/>
      <c r="D28" s="122"/>
      <c r="E28" s="139"/>
      <c r="F28" s="135"/>
      <c r="G28" s="135"/>
      <c r="H28" s="135"/>
      <c r="I28" s="136"/>
      <c r="J28" s="136"/>
      <c r="K28" s="136"/>
      <c r="L28" s="136"/>
      <c r="M28" s="136"/>
      <c r="N28" s="136"/>
    </row>
    <row r="29" spans="1:22" ht="21.75" thickBot="1" x14ac:dyDescent="0.3">
      <c r="N29" s="140" t="s">
        <v>34</v>
      </c>
      <c r="O29" s="140"/>
    </row>
    <row r="30" spans="1:22" x14ac:dyDescent="0.25">
      <c r="B30" s="141" t="s">
        <v>29</v>
      </c>
      <c r="H30" s="142"/>
      <c r="L30" s="142" t="s">
        <v>167</v>
      </c>
      <c r="M30" s="142"/>
      <c r="N30" s="143"/>
      <c r="O30" s="143"/>
    </row>
    <row r="31" spans="1:22" ht="21.75" thickBot="1" x14ac:dyDescent="0.3">
      <c r="H31" s="144"/>
      <c r="L31" s="144"/>
      <c r="M31" s="144"/>
      <c r="S31" s="279">
        <v>41912</v>
      </c>
      <c r="T31" s="279">
        <v>40141</v>
      </c>
    </row>
    <row r="32" spans="1:22" s="115" customFormat="1" ht="126" x14ac:dyDescent="0.25">
      <c r="B32" s="146" t="s">
        <v>143</v>
      </c>
      <c r="C32" s="146" t="s">
        <v>144</v>
      </c>
      <c r="D32" s="146" t="s">
        <v>145</v>
      </c>
      <c r="E32" s="146" t="s">
        <v>42</v>
      </c>
      <c r="F32" s="146" t="s">
        <v>164</v>
      </c>
      <c r="G32" s="146" t="s">
        <v>99</v>
      </c>
      <c r="H32" s="146" t="s">
        <v>161</v>
      </c>
      <c r="I32" s="146" t="s">
        <v>162</v>
      </c>
      <c r="J32" s="146" t="s">
        <v>159</v>
      </c>
      <c r="K32" s="146" t="s">
        <v>30</v>
      </c>
      <c r="L32" s="146" t="s">
        <v>54</v>
      </c>
      <c r="M32" s="146" t="s">
        <v>20</v>
      </c>
      <c r="N32" s="147" t="s">
        <v>26</v>
      </c>
      <c r="O32" s="146" t="s">
        <v>146</v>
      </c>
      <c r="P32" s="146" t="s">
        <v>35</v>
      </c>
      <c r="Q32" s="148" t="s">
        <v>11</v>
      </c>
      <c r="R32" s="148" t="s">
        <v>19</v>
      </c>
      <c r="S32" s="280" t="s">
        <v>160</v>
      </c>
      <c r="T32" s="280" t="s">
        <v>163</v>
      </c>
      <c r="U32" s="280" t="s">
        <v>165</v>
      </c>
      <c r="V32" s="280" t="s">
        <v>166</v>
      </c>
    </row>
    <row r="33" spans="1:26" s="162" customFormat="1" ht="84" x14ac:dyDescent="0.25">
      <c r="A33" s="150">
        <v>1</v>
      </c>
      <c r="B33" s="151" t="s">
        <v>181</v>
      </c>
      <c r="C33" s="151" t="s">
        <v>181</v>
      </c>
      <c r="D33" s="151" t="s">
        <v>182</v>
      </c>
      <c r="E33" s="152" t="s">
        <v>183</v>
      </c>
      <c r="F33" s="153" t="s">
        <v>134</v>
      </c>
      <c r="G33" s="154"/>
      <c r="H33" s="145">
        <v>41558</v>
      </c>
      <c r="I33" s="145">
        <v>41851</v>
      </c>
      <c r="J33" s="155">
        <f t="shared" ref="J33:J40" si="0">(YEARFRAC(H33,I33,3))*12</f>
        <v>9.632876712328768</v>
      </c>
      <c r="K33" s="145" t="s">
        <v>24</v>
      </c>
      <c r="L33" s="156">
        <v>0</v>
      </c>
      <c r="M33" s="156">
        <v>0</v>
      </c>
      <c r="N33" s="157">
        <v>90</v>
      </c>
      <c r="O33" s="158">
        <f>+N33*G33</f>
        <v>0</v>
      </c>
      <c r="P33" s="159">
        <v>220257722</v>
      </c>
      <c r="Q33" s="160">
        <v>43</v>
      </c>
      <c r="R33" s="161" t="s">
        <v>245</v>
      </c>
      <c r="S33" s="233" t="str">
        <f t="shared" ref="S33:S40" si="1">IF(I33&gt;$S$31,"Revisar","")</f>
        <v/>
      </c>
      <c r="T33" s="233" t="str">
        <f t="shared" ref="T33:T40" si="2">IF(H33&lt;$T$31,"Revisar inicio","")</f>
        <v/>
      </c>
      <c r="U33" s="145">
        <f t="shared" ref="U33:U39" si="3">IF(H33="","",IF(H33&lt;$T$31,$T$31,H33))</f>
        <v>41558</v>
      </c>
      <c r="V33" s="145">
        <f t="shared" ref="V33:V39" si="4">IF(I33="","",IF(I33&gt;$S$31,$S$31,I33))</f>
        <v>41851</v>
      </c>
      <c r="W33" s="163"/>
      <c r="X33" s="163"/>
      <c r="Y33" s="163"/>
      <c r="Z33" s="163"/>
    </row>
    <row r="34" spans="1:26" s="162" customFormat="1" ht="84" x14ac:dyDescent="0.25">
      <c r="A34" s="150">
        <f>+A33+1</f>
        <v>2</v>
      </c>
      <c r="B34" s="151" t="s">
        <v>181</v>
      </c>
      <c r="C34" s="151" t="s">
        <v>181</v>
      </c>
      <c r="D34" s="151" t="s">
        <v>182</v>
      </c>
      <c r="E34" s="152" t="s">
        <v>184</v>
      </c>
      <c r="F34" s="153" t="s">
        <v>134</v>
      </c>
      <c r="G34" s="153"/>
      <c r="H34" s="145">
        <v>41659</v>
      </c>
      <c r="I34" s="145">
        <v>41973</v>
      </c>
      <c r="J34" s="164">
        <f t="shared" si="0"/>
        <v>10.323287671232876</v>
      </c>
      <c r="K34" s="145" t="s">
        <v>24</v>
      </c>
      <c r="L34" s="156">
        <v>0</v>
      </c>
      <c r="M34" s="156">
        <v>0</v>
      </c>
      <c r="N34" s="157">
        <v>188</v>
      </c>
      <c r="O34" s="158">
        <f t="shared" ref="O34:O40" si="5">+N34*G34</f>
        <v>0</v>
      </c>
      <c r="P34" s="159">
        <v>206232954</v>
      </c>
      <c r="Q34" s="160" t="s">
        <v>185</v>
      </c>
      <c r="R34" s="161"/>
      <c r="S34" s="233" t="str">
        <f t="shared" si="1"/>
        <v>Revisar</v>
      </c>
      <c r="T34" s="233" t="str">
        <f t="shared" si="2"/>
        <v/>
      </c>
      <c r="U34" s="145">
        <f t="shared" si="3"/>
        <v>41659</v>
      </c>
      <c r="V34" s="145">
        <f t="shared" si="4"/>
        <v>41912</v>
      </c>
      <c r="W34" s="163"/>
      <c r="X34" s="163"/>
      <c r="Y34" s="163"/>
      <c r="Z34" s="163"/>
    </row>
    <row r="35" spans="1:26" s="162" customFormat="1" ht="84" x14ac:dyDescent="0.25">
      <c r="A35" s="150">
        <f t="shared" ref="A35:A40" si="6">+A34+1</f>
        <v>3</v>
      </c>
      <c r="B35" s="151" t="s">
        <v>181</v>
      </c>
      <c r="C35" s="151" t="s">
        <v>181</v>
      </c>
      <c r="D35" s="151" t="s">
        <v>182</v>
      </c>
      <c r="E35" s="152" t="s">
        <v>186</v>
      </c>
      <c r="F35" s="153" t="s">
        <v>134</v>
      </c>
      <c r="G35" s="153"/>
      <c r="H35" s="145">
        <v>41527</v>
      </c>
      <c r="I35" s="145">
        <v>41943</v>
      </c>
      <c r="J35" s="164">
        <f t="shared" si="0"/>
        <v>13.676712328767124</v>
      </c>
      <c r="K35" s="145" t="s">
        <v>24</v>
      </c>
      <c r="L35" s="156">
        <v>0</v>
      </c>
      <c r="M35" s="156">
        <v>0</v>
      </c>
      <c r="N35" s="157">
        <v>180</v>
      </c>
      <c r="O35" s="158">
        <f t="shared" si="5"/>
        <v>0</v>
      </c>
      <c r="P35" s="159">
        <v>440039416</v>
      </c>
      <c r="Q35" s="160">
        <v>46</v>
      </c>
      <c r="R35" s="161"/>
      <c r="S35" s="233" t="str">
        <f t="shared" si="1"/>
        <v>Revisar</v>
      </c>
      <c r="T35" s="233" t="str">
        <f t="shared" si="2"/>
        <v/>
      </c>
      <c r="U35" s="145">
        <f t="shared" si="3"/>
        <v>41527</v>
      </c>
      <c r="V35" s="145">
        <f t="shared" si="4"/>
        <v>41912</v>
      </c>
      <c r="W35" s="163"/>
      <c r="X35" s="163"/>
      <c r="Y35" s="163"/>
      <c r="Z35" s="163"/>
    </row>
    <row r="36" spans="1:26" s="162" customFormat="1" ht="84" x14ac:dyDescent="0.25">
      <c r="A36" s="150">
        <f t="shared" si="6"/>
        <v>4</v>
      </c>
      <c r="B36" s="151" t="s">
        <v>181</v>
      </c>
      <c r="C36" s="151" t="s">
        <v>189</v>
      </c>
      <c r="D36" s="151" t="s">
        <v>182</v>
      </c>
      <c r="E36" s="152" t="s">
        <v>187</v>
      </c>
      <c r="F36" s="153" t="s">
        <v>134</v>
      </c>
      <c r="G36" s="152">
        <v>0.75</v>
      </c>
      <c r="H36" s="145">
        <v>41577</v>
      </c>
      <c r="I36" s="145">
        <v>41943</v>
      </c>
      <c r="J36" s="164">
        <f t="shared" si="0"/>
        <v>12.032876712328768</v>
      </c>
      <c r="K36" s="145" t="s">
        <v>24</v>
      </c>
      <c r="L36" s="156">
        <v>0</v>
      </c>
      <c r="M36" s="156">
        <v>0</v>
      </c>
      <c r="N36" s="157">
        <v>145</v>
      </c>
      <c r="O36" s="158">
        <f t="shared" si="5"/>
        <v>108.75</v>
      </c>
      <c r="P36" s="159">
        <v>276218161</v>
      </c>
      <c r="Q36" s="160" t="s">
        <v>188</v>
      </c>
      <c r="R36" s="161"/>
      <c r="S36" s="233" t="str">
        <f t="shared" si="1"/>
        <v>Revisar</v>
      </c>
      <c r="T36" s="233" t="str">
        <f t="shared" si="2"/>
        <v/>
      </c>
      <c r="U36" s="145">
        <f t="shared" si="3"/>
        <v>41577</v>
      </c>
      <c r="V36" s="145">
        <f t="shared" si="4"/>
        <v>41912</v>
      </c>
      <c r="W36" s="163"/>
      <c r="X36" s="163"/>
      <c r="Y36" s="163"/>
      <c r="Z36" s="163"/>
    </row>
    <row r="37" spans="1:26" s="162" customFormat="1" ht="84" x14ac:dyDescent="0.25">
      <c r="A37" s="150">
        <f t="shared" si="6"/>
        <v>5</v>
      </c>
      <c r="B37" s="151" t="s">
        <v>181</v>
      </c>
      <c r="C37" s="151" t="s">
        <v>189</v>
      </c>
      <c r="D37" s="151" t="s">
        <v>182</v>
      </c>
      <c r="E37" s="152" t="s">
        <v>190</v>
      </c>
      <c r="F37" s="153" t="s">
        <v>134</v>
      </c>
      <c r="G37" s="152">
        <v>0.75</v>
      </c>
      <c r="H37" s="145">
        <v>41557</v>
      </c>
      <c r="I37" s="145">
        <v>41943</v>
      </c>
      <c r="J37" s="164"/>
      <c r="K37" s="145" t="s">
        <v>24</v>
      </c>
      <c r="L37" s="156">
        <v>0</v>
      </c>
      <c r="M37" s="156">
        <v>0</v>
      </c>
      <c r="N37" s="158">
        <v>225</v>
      </c>
      <c r="O37" s="158">
        <f t="shared" si="5"/>
        <v>168.75</v>
      </c>
      <c r="P37" s="160">
        <v>428241280</v>
      </c>
      <c r="Q37" s="160" t="s">
        <v>191</v>
      </c>
      <c r="R37" s="161"/>
      <c r="S37" s="233" t="str">
        <f t="shared" si="1"/>
        <v>Revisar</v>
      </c>
      <c r="T37" s="233" t="str">
        <f t="shared" si="2"/>
        <v/>
      </c>
      <c r="U37" s="145">
        <f t="shared" si="3"/>
        <v>41557</v>
      </c>
      <c r="V37" s="145">
        <f t="shared" si="4"/>
        <v>41912</v>
      </c>
      <c r="W37" s="163"/>
      <c r="X37" s="163"/>
      <c r="Y37" s="163"/>
      <c r="Z37" s="163"/>
    </row>
    <row r="38" spans="1:26" s="162" customFormat="1" ht="63" x14ac:dyDescent="0.25">
      <c r="A38" s="150">
        <f t="shared" si="6"/>
        <v>6</v>
      </c>
      <c r="B38" s="151" t="s">
        <v>181</v>
      </c>
      <c r="C38" s="151" t="s">
        <v>181</v>
      </c>
      <c r="D38" s="153" t="s">
        <v>192</v>
      </c>
      <c r="E38" s="158">
        <v>1</v>
      </c>
      <c r="F38" s="153" t="s">
        <v>134</v>
      </c>
      <c r="G38" s="153"/>
      <c r="H38" s="145">
        <v>41116</v>
      </c>
      <c r="I38" s="145">
        <v>41453</v>
      </c>
      <c r="J38" s="164">
        <f t="shared" si="0"/>
        <v>11.079452054794521</v>
      </c>
      <c r="K38" s="145" t="s">
        <v>24</v>
      </c>
      <c r="L38" s="156">
        <v>0</v>
      </c>
      <c r="M38" s="156">
        <v>0</v>
      </c>
      <c r="N38" s="158">
        <v>1000</v>
      </c>
      <c r="O38" s="158">
        <f t="shared" si="5"/>
        <v>0</v>
      </c>
      <c r="P38" s="160">
        <v>1400000000</v>
      </c>
      <c r="Q38" s="160">
        <v>56</v>
      </c>
      <c r="R38" s="161"/>
      <c r="S38" s="233" t="str">
        <f t="shared" si="1"/>
        <v/>
      </c>
      <c r="T38" s="233" t="str">
        <f t="shared" si="2"/>
        <v/>
      </c>
      <c r="U38" s="145">
        <f t="shared" si="3"/>
        <v>41116</v>
      </c>
      <c r="V38" s="145">
        <f t="shared" si="4"/>
        <v>41453</v>
      </c>
      <c r="W38" s="163"/>
      <c r="X38" s="163"/>
      <c r="Y38" s="163"/>
      <c r="Z38" s="163"/>
    </row>
    <row r="39" spans="1:26" s="162" customFormat="1" ht="63" x14ac:dyDescent="0.25">
      <c r="A39" s="150">
        <f t="shared" si="6"/>
        <v>7</v>
      </c>
      <c r="B39" s="151" t="s">
        <v>181</v>
      </c>
      <c r="C39" s="151" t="s">
        <v>181</v>
      </c>
      <c r="D39" s="165" t="s">
        <v>193</v>
      </c>
      <c r="E39" s="158">
        <v>1</v>
      </c>
      <c r="F39" s="153" t="s">
        <v>134</v>
      </c>
      <c r="G39" s="153"/>
      <c r="H39" s="145">
        <v>40669</v>
      </c>
      <c r="I39" s="145">
        <v>41088</v>
      </c>
      <c r="J39" s="164">
        <f t="shared" si="0"/>
        <v>13.775342465753425</v>
      </c>
      <c r="K39" s="145" t="s">
        <v>24</v>
      </c>
      <c r="L39" s="156">
        <v>0</v>
      </c>
      <c r="M39" s="156">
        <v>0</v>
      </c>
      <c r="N39" s="158">
        <v>850</v>
      </c>
      <c r="O39" s="158">
        <f t="shared" si="5"/>
        <v>0</v>
      </c>
      <c r="P39" s="160">
        <v>1200000000</v>
      </c>
      <c r="Q39" s="160">
        <v>57</v>
      </c>
      <c r="R39" s="161"/>
      <c r="S39" s="233" t="str">
        <f t="shared" si="1"/>
        <v/>
      </c>
      <c r="T39" s="233" t="str">
        <f t="shared" si="2"/>
        <v/>
      </c>
      <c r="U39" s="145">
        <f t="shared" si="3"/>
        <v>40669</v>
      </c>
      <c r="V39" s="145">
        <f t="shared" si="4"/>
        <v>41088</v>
      </c>
      <c r="W39" s="163"/>
      <c r="X39" s="163"/>
      <c r="Y39" s="163"/>
      <c r="Z39" s="163"/>
    </row>
    <row r="40" spans="1:26" s="162" customFormat="1" ht="168" x14ac:dyDescent="0.25">
      <c r="A40" s="150">
        <f t="shared" si="6"/>
        <v>8</v>
      </c>
      <c r="B40" s="151" t="s">
        <v>181</v>
      </c>
      <c r="C40" s="151" t="s">
        <v>181</v>
      </c>
      <c r="D40" s="165" t="s">
        <v>194</v>
      </c>
      <c r="E40" s="158">
        <v>2990</v>
      </c>
      <c r="F40" s="153" t="s">
        <v>134</v>
      </c>
      <c r="G40" s="153"/>
      <c r="H40" s="145">
        <v>40609</v>
      </c>
      <c r="I40" s="145">
        <v>40831</v>
      </c>
      <c r="J40" s="164">
        <f t="shared" si="0"/>
        <v>7.2986301369863025</v>
      </c>
      <c r="K40" s="145" t="s">
        <v>24</v>
      </c>
      <c r="L40" s="156">
        <v>0</v>
      </c>
      <c r="M40" s="156">
        <v>0</v>
      </c>
      <c r="N40" s="158">
        <v>0</v>
      </c>
      <c r="O40" s="158">
        <f t="shared" si="5"/>
        <v>0</v>
      </c>
      <c r="P40" s="160"/>
      <c r="Q40" s="160"/>
      <c r="R40" s="161" t="s">
        <v>223</v>
      </c>
      <c r="S40" s="233" t="str">
        <f t="shared" si="1"/>
        <v/>
      </c>
      <c r="T40" s="233" t="str">
        <f t="shared" si="2"/>
        <v/>
      </c>
      <c r="U40" s="145">
        <f>IF(H40="","",IF(H40&lt;$T$31,$T$31,H40))</f>
        <v>40609</v>
      </c>
      <c r="V40" s="145">
        <f>IF(I40="","",IF(I40&gt;$S$31,$S$31,I40))</f>
        <v>40831</v>
      </c>
      <c r="W40" s="163"/>
      <c r="X40" s="163"/>
      <c r="Y40" s="163"/>
      <c r="Z40" s="163"/>
    </row>
    <row r="41" spans="1:26" s="179" customFormat="1" x14ac:dyDescent="0.25">
      <c r="A41" s="166"/>
      <c r="B41" s="167" t="s">
        <v>16</v>
      </c>
      <c r="C41" s="168"/>
      <c r="D41" s="169"/>
      <c r="E41" s="170"/>
      <c r="F41" s="168"/>
      <c r="G41" s="168"/>
      <c r="H41" s="168"/>
      <c r="I41" s="171"/>
      <c r="J41" s="172"/>
      <c r="K41" s="173">
        <f t="shared" ref="K41" si="7">SUM(K33:K40)</f>
        <v>0</v>
      </c>
      <c r="L41" s="174"/>
      <c r="M41" s="174"/>
      <c r="N41" s="175"/>
      <c r="O41" s="176"/>
      <c r="P41" s="177"/>
      <c r="Q41" s="177"/>
      <c r="R41" s="178"/>
      <c r="S41" s="178"/>
      <c r="T41" s="178"/>
      <c r="U41" s="178"/>
      <c r="V41" s="178"/>
    </row>
    <row r="42" spans="1:26" s="180" customFormat="1" x14ac:dyDescent="0.25">
      <c r="E42" s="181"/>
    </row>
    <row r="43" spans="1:26" s="180" customFormat="1" x14ac:dyDescent="0.25">
      <c r="B43" s="182" t="s">
        <v>27</v>
      </c>
      <c r="C43" s="182"/>
      <c r="D43" s="183" t="s">
        <v>33</v>
      </c>
      <c r="E43" s="183"/>
      <c r="L43" s="184"/>
      <c r="M43" s="180" t="s">
        <v>195</v>
      </c>
      <c r="N43" s="180">
        <v>0</v>
      </c>
    </row>
    <row r="44" spans="1:26" s="180" customFormat="1" x14ac:dyDescent="0.25">
      <c r="B44" s="185"/>
      <c r="C44" s="185"/>
      <c r="D44" s="186" t="s">
        <v>23</v>
      </c>
      <c r="E44" s="187" t="s">
        <v>24</v>
      </c>
    </row>
    <row r="45" spans="1:26" s="180" customFormat="1" x14ac:dyDescent="0.25">
      <c r="B45" s="188" t="s">
        <v>21</v>
      </c>
      <c r="C45" s="189">
        <f>L41</f>
        <v>0</v>
      </c>
      <c r="D45" s="190" t="str">
        <f>IF(C45&gt;=24,"X","")</f>
        <v/>
      </c>
      <c r="E45" s="190" t="str">
        <f>IF(C45&lt;24,"X","")</f>
        <v>X</v>
      </c>
      <c r="F45" s="192"/>
      <c r="G45" s="192"/>
      <c r="H45" s="192"/>
      <c r="I45" s="192"/>
      <c r="J45" s="192"/>
      <c r="K45" s="192"/>
      <c r="L45" s="192"/>
      <c r="M45" s="192"/>
      <c r="N45" s="192"/>
    </row>
    <row r="46" spans="1:26" s="180" customFormat="1" x14ac:dyDescent="0.25">
      <c r="B46" s="188" t="s">
        <v>25</v>
      </c>
      <c r="C46" s="193" t="s">
        <v>298</v>
      </c>
      <c r="D46" s="190"/>
      <c r="E46" s="190" t="s">
        <v>243</v>
      </c>
    </row>
    <row r="47" spans="1:26" s="180" customFormat="1" x14ac:dyDescent="0.25">
      <c r="B47" s="194"/>
      <c r="C47" s="195"/>
      <c r="D47" s="195"/>
      <c r="E47" s="195"/>
      <c r="F47" s="195"/>
      <c r="G47" s="195"/>
      <c r="H47" s="195"/>
      <c r="I47" s="195"/>
      <c r="J47" s="195"/>
      <c r="K47" s="195"/>
      <c r="L47" s="195"/>
      <c r="M47" s="195"/>
      <c r="N47" s="195"/>
      <c r="O47" s="195"/>
    </row>
    <row r="48" spans="1:26" ht="21.75" thickBot="1" x14ac:dyDescent="0.3"/>
    <row r="49" spans="2:17" ht="21.75" thickBot="1" x14ac:dyDescent="0.3">
      <c r="B49" s="196" t="s">
        <v>100</v>
      </c>
      <c r="C49" s="196"/>
      <c r="D49" s="196"/>
      <c r="E49" s="196"/>
      <c r="F49" s="196"/>
      <c r="G49" s="196"/>
      <c r="H49" s="196"/>
      <c r="I49" s="196"/>
      <c r="J49" s="196"/>
      <c r="K49" s="196"/>
      <c r="L49" s="196"/>
      <c r="M49" s="196"/>
      <c r="N49" s="196"/>
      <c r="O49" s="196"/>
    </row>
    <row r="52" spans="2:17" ht="231" x14ac:dyDescent="0.35">
      <c r="B52" s="197" t="s">
        <v>147</v>
      </c>
      <c r="C52" s="198" t="s">
        <v>2</v>
      </c>
      <c r="D52" s="198" t="s">
        <v>102</v>
      </c>
      <c r="E52" s="198" t="s">
        <v>101</v>
      </c>
      <c r="F52" s="198" t="s">
        <v>103</v>
      </c>
      <c r="G52" s="198" t="s">
        <v>104</v>
      </c>
      <c r="H52" s="198" t="s">
        <v>105</v>
      </c>
      <c r="I52" s="198" t="s">
        <v>106</v>
      </c>
      <c r="J52" s="198" t="s">
        <v>107</v>
      </c>
      <c r="K52" s="198" t="s">
        <v>108</v>
      </c>
      <c r="L52" s="198" t="s">
        <v>109</v>
      </c>
      <c r="M52" s="199" t="s">
        <v>110</v>
      </c>
      <c r="N52" s="199" t="s">
        <v>111</v>
      </c>
      <c r="O52" s="200" t="s">
        <v>3</v>
      </c>
      <c r="P52" s="201"/>
      <c r="Q52" s="198" t="s">
        <v>18</v>
      </c>
    </row>
    <row r="53" spans="2:17" x14ac:dyDescent="0.35">
      <c r="B53" s="202" t="s">
        <v>246</v>
      </c>
      <c r="C53" s="202" t="s">
        <v>247</v>
      </c>
      <c r="D53" s="203" t="s">
        <v>327</v>
      </c>
      <c r="E53" s="203">
        <v>27</v>
      </c>
      <c r="F53" s="203"/>
      <c r="G53" s="203" t="s">
        <v>135</v>
      </c>
      <c r="H53" s="203" t="s">
        <v>134</v>
      </c>
      <c r="I53" s="203"/>
      <c r="J53" s="204" t="s">
        <v>134</v>
      </c>
      <c r="K53" s="205" t="s">
        <v>134</v>
      </c>
      <c r="L53" s="205" t="s">
        <v>134</v>
      </c>
      <c r="M53" s="205" t="s">
        <v>134</v>
      </c>
      <c r="N53" s="205" t="s">
        <v>134</v>
      </c>
      <c r="O53" s="206"/>
      <c r="P53" s="207"/>
      <c r="Q53" s="205" t="s">
        <v>134</v>
      </c>
    </row>
    <row r="54" spans="2:17" x14ac:dyDescent="0.35">
      <c r="B54" s="202" t="s">
        <v>197</v>
      </c>
      <c r="C54" s="202" t="s">
        <v>198</v>
      </c>
      <c r="D54" s="203" t="s">
        <v>328</v>
      </c>
      <c r="E54" s="203">
        <v>95</v>
      </c>
      <c r="F54" s="203"/>
      <c r="G54" s="203"/>
      <c r="H54" s="203"/>
      <c r="I54" s="204" t="s">
        <v>135</v>
      </c>
      <c r="J54" s="204" t="s">
        <v>135</v>
      </c>
      <c r="K54" s="205" t="s">
        <v>135</v>
      </c>
      <c r="L54" s="205" t="s">
        <v>135</v>
      </c>
      <c r="M54" s="205" t="s">
        <v>135</v>
      </c>
      <c r="N54" s="205" t="s">
        <v>135</v>
      </c>
      <c r="O54" s="206" t="s">
        <v>254</v>
      </c>
      <c r="P54" s="207"/>
      <c r="Q54" s="205" t="s">
        <v>135</v>
      </c>
    </row>
    <row r="55" spans="2:17" x14ac:dyDescent="0.35">
      <c r="B55" s="202" t="s">
        <v>197</v>
      </c>
      <c r="C55" s="202" t="s">
        <v>198</v>
      </c>
      <c r="D55" s="203" t="s">
        <v>329</v>
      </c>
      <c r="E55" s="203">
        <v>126</v>
      </c>
      <c r="F55" s="203"/>
      <c r="G55" s="203"/>
      <c r="H55" s="203"/>
      <c r="I55" s="204" t="s">
        <v>135</v>
      </c>
      <c r="J55" s="204" t="s">
        <v>135</v>
      </c>
      <c r="K55" s="205" t="s">
        <v>135</v>
      </c>
      <c r="L55" s="205" t="s">
        <v>135</v>
      </c>
      <c r="M55" s="205" t="s">
        <v>135</v>
      </c>
      <c r="N55" s="205" t="s">
        <v>135</v>
      </c>
      <c r="O55" s="206" t="s">
        <v>254</v>
      </c>
      <c r="P55" s="207"/>
      <c r="Q55" s="205" t="s">
        <v>135</v>
      </c>
    </row>
    <row r="56" spans="2:17" x14ac:dyDescent="0.35">
      <c r="B56" s="202" t="s">
        <v>197</v>
      </c>
      <c r="C56" s="202" t="s">
        <v>198</v>
      </c>
      <c r="D56" s="203" t="s">
        <v>330</v>
      </c>
      <c r="E56" s="203">
        <v>113</v>
      </c>
      <c r="F56" s="203"/>
      <c r="G56" s="203"/>
      <c r="H56" s="203"/>
      <c r="I56" s="204" t="s">
        <v>135</v>
      </c>
      <c r="J56" s="204" t="s">
        <v>135</v>
      </c>
      <c r="K56" s="205" t="s">
        <v>135</v>
      </c>
      <c r="L56" s="205" t="s">
        <v>135</v>
      </c>
      <c r="M56" s="205" t="s">
        <v>135</v>
      </c>
      <c r="N56" s="205" t="s">
        <v>135</v>
      </c>
      <c r="O56" s="206" t="s">
        <v>254</v>
      </c>
      <c r="P56" s="207"/>
      <c r="Q56" s="205" t="s">
        <v>135</v>
      </c>
    </row>
    <row r="57" spans="2:17" x14ac:dyDescent="0.35">
      <c r="B57" s="202" t="s">
        <v>197</v>
      </c>
      <c r="C57" s="202" t="s">
        <v>198</v>
      </c>
      <c r="D57" s="203" t="s">
        <v>331</v>
      </c>
      <c r="E57" s="203">
        <v>131</v>
      </c>
      <c r="F57" s="203"/>
      <c r="G57" s="203"/>
      <c r="H57" s="203"/>
      <c r="I57" s="204" t="s">
        <v>135</v>
      </c>
      <c r="J57" s="204" t="s">
        <v>135</v>
      </c>
      <c r="K57" s="205" t="s">
        <v>135</v>
      </c>
      <c r="L57" s="205" t="s">
        <v>135</v>
      </c>
      <c r="M57" s="205" t="s">
        <v>135</v>
      </c>
      <c r="N57" s="205" t="s">
        <v>135</v>
      </c>
      <c r="O57" s="206" t="s">
        <v>254</v>
      </c>
      <c r="P57" s="207"/>
      <c r="Q57" s="205" t="s">
        <v>135</v>
      </c>
    </row>
    <row r="58" spans="2:17" x14ac:dyDescent="0.35">
      <c r="B58" s="202"/>
      <c r="C58" s="202"/>
      <c r="D58" s="203"/>
      <c r="E58" s="203"/>
      <c r="F58" s="203"/>
      <c r="G58" s="203"/>
      <c r="H58" s="203"/>
      <c r="I58" s="203"/>
      <c r="J58" s="204"/>
      <c r="K58" s="205"/>
      <c r="L58" s="205"/>
      <c r="M58" s="205"/>
      <c r="N58" s="205"/>
      <c r="O58" s="206"/>
      <c r="P58" s="207"/>
      <c r="Q58" s="205"/>
    </row>
    <row r="59" spans="2:17" x14ac:dyDescent="0.25">
      <c r="B59" s="205"/>
      <c r="C59" s="205"/>
      <c r="D59" s="205"/>
      <c r="E59" s="205"/>
      <c r="F59" s="205"/>
      <c r="G59" s="205"/>
      <c r="H59" s="205"/>
      <c r="I59" s="205"/>
      <c r="J59" s="205"/>
      <c r="K59" s="205"/>
      <c r="L59" s="205"/>
      <c r="M59" s="205"/>
      <c r="N59" s="205"/>
      <c r="O59" s="206"/>
      <c r="P59" s="207"/>
      <c r="Q59" s="205"/>
    </row>
    <row r="60" spans="2:17" x14ac:dyDescent="0.25">
      <c r="B60" s="99" t="s">
        <v>1</v>
      </c>
    </row>
    <row r="61" spans="2:17" x14ac:dyDescent="0.25">
      <c r="B61" s="99" t="s">
        <v>36</v>
      </c>
    </row>
    <row r="62" spans="2:17" x14ac:dyDescent="0.25">
      <c r="B62" s="99" t="s">
        <v>55</v>
      </c>
    </row>
    <row r="64" spans="2:17" ht="21.75" thickBot="1" x14ac:dyDescent="0.3"/>
    <row r="65" spans="2:22" ht="21.75" thickBot="1" x14ac:dyDescent="0.3">
      <c r="B65" s="209" t="s">
        <v>37</v>
      </c>
      <c r="C65" s="210"/>
      <c r="D65" s="210"/>
      <c r="E65" s="210"/>
      <c r="F65" s="210"/>
      <c r="G65" s="210"/>
      <c r="H65" s="210"/>
      <c r="I65" s="210"/>
      <c r="J65" s="210"/>
      <c r="K65" s="210"/>
      <c r="L65" s="210"/>
      <c r="M65" s="210"/>
      <c r="N65" s="210"/>
      <c r="O65" s="211"/>
    </row>
    <row r="67" spans="2:22" x14ac:dyDescent="0.25">
      <c r="B67" s="212" t="s">
        <v>0</v>
      </c>
      <c r="C67" s="212" t="s">
        <v>172</v>
      </c>
      <c r="D67" s="212" t="s">
        <v>174</v>
      </c>
      <c r="E67" s="212" t="s">
        <v>173</v>
      </c>
      <c r="F67" s="212" t="s">
        <v>174</v>
      </c>
      <c r="G67" s="212" t="s">
        <v>39</v>
      </c>
      <c r="H67" s="212" t="s">
        <v>112</v>
      </c>
      <c r="I67" s="212" t="s">
        <v>114</v>
      </c>
      <c r="J67" s="212" t="s">
        <v>115</v>
      </c>
      <c r="K67" s="212" t="s">
        <v>116</v>
      </c>
      <c r="L67" s="212" t="s">
        <v>113</v>
      </c>
      <c r="M67" s="200" t="s">
        <v>168</v>
      </c>
      <c r="N67" s="213"/>
      <c r="O67" s="213"/>
      <c r="P67" s="201"/>
      <c r="Q67" s="212" t="s">
        <v>120</v>
      </c>
      <c r="R67" s="212" t="s">
        <v>387</v>
      </c>
      <c r="S67" s="212" t="s">
        <v>171</v>
      </c>
      <c r="T67" s="212" t="s">
        <v>388</v>
      </c>
      <c r="U67" s="214" t="s">
        <v>3</v>
      </c>
      <c r="V67" s="215"/>
    </row>
    <row r="68" spans="2:22" ht="84" x14ac:dyDescent="0.25">
      <c r="B68" s="216"/>
      <c r="C68" s="216"/>
      <c r="D68" s="216"/>
      <c r="E68" s="216"/>
      <c r="F68" s="216"/>
      <c r="G68" s="216"/>
      <c r="H68" s="216"/>
      <c r="I68" s="216"/>
      <c r="J68" s="216"/>
      <c r="K68" s="216"/>
      <c r="L68" s="216"/>
      <c r="M68" s="197" t="s">
        <v>118</v>
      </c>
      <c r="N68" s="197" t="s">
        <v>175</v>
      </c>
      <c r="O68" s="197" t="s">
        <v>176</v>
      </c>
      <c r="P68" s="197" t="s">
        <v>169</v>
      </c>
      <c r="Q68" s="216"/>
      <c r="R68" s="216"/>
      <c r="S68" s="216"/>
      <c r="T68" s="216"/>
      <c r="U68" s="217"/>
      <c r="V68" s="218"/>
    </row>
    <row r="69" spans="2:22" x14ac:dyDescent="0.25">
      <c r="B69" s="247" t="s">
        <v>40</v>
      </c>
      <c r="C69" s="247"/>
      <c r="D69" s="247"/>
      <c r="E69" s="247">
        <v>492</v>
      </c>
      <c r="F69" s="247">
        <f t="shared" ref="F69:F70" si="8">E69/300</f>
        <v>1.64</v>
      </c>
      <c r="G69" s="223" t="s">
        <v>373</v>
      </c>
      <c r="H69" s="223">
        <v>79730908</v>
      </c>
      <c r="I69" s="223" t="s">
        <v>363</v>
      </c>
      <c r="J69" s="223" t="s">
        <v>374</v>
      </c>
      <c r="K69" s="223" t="s">
        <v>375</v>
      </c>
      <c r="L69" s="190" t="s">
        <v>134</v>
      </c>
      <c r="M69" s="223"/>
      <c r="N69" s="221"/>
      <c r="O69" s="221"/>
      <c r="P69" s="223"/>
      <c r="Q69" s="223" t="s">
        <v>134</v>
      </c>
      <c r="R69" s="223" t="s">
        <v>134</v>
      </c>
      <c r="S69" s="223" t="str">
        <f t="shared" ref="S69:S70" si="9">(IF(O69-N69&gt;=182,"SI","NO"))</f>
        <v>NO</v>
      </c>
      <c r="T69" s="223" t="s">
        <v>134</v>
      </c>
      <c r="U69" s="206" t="s">
        <v>376</v>
      </c>
      <c r="V69" s="207"/>
    </row>
    <row r="70" spans="2:22" x14ac:dyDescent="0.25">
      <c r="B70" s="247" t="s">
        <v>40</v>
      </c>
      <c r="C70" s="247"/>
      <c r="D70" s="247"/>
      <c r="E70" s="247"/>
      <c r="F70" s="247">
        <f t="shared" si="8"/>
        <v>0</v>
      </c>
      <c r="G70" s="223" t="s">
        <v>377</v>
      </c>
      <c r="H70" s="223">
        <v>52656395</v>
      </c>
      <c r="I70" s="223" t="s">
        <v>378</v>
      </c>
      <c r="J70" s="223" t="s">
        <v>260</v>
      </c>
      <c r="K70" s="223" t="s">
        <v>379</v>
      </c>
      <c r="L70" s="190" t="s">
        <v>135</v>
      </c>
      <c r="M70" s="223"/>
      <c r="N70" s="221"/>
      <c r="O70" s="221"/>
      <c r="P70" s="223"/>
      <c r="Q70" s="223" t="s">
        <v>134</v>
      </c>
      <c r="R70" s="223" t="s">
        <v>135</v>
      </c>
      <c r="S70" s="223" t="str">
        <f t="shared" si="9"/>
        <v>NO</v>
      </c>
      <c r="T70" s="223" t="s">
        <v>134</v>
      </c>
      <c r="U70" s="206" t="s">
        <v>380</v>
      </c>
      <c r="V70" s="207"/>
    </row>
    <row r="71" spans="2:22" x14ac:dyDescent="0.25">
      <c r="B71" s="247" t="s">
        <v>41</v>
      </c>
      <c r="C71" s="247"/>
      <c r="D71" s="247">
        <f>C71/200</f>
        <v>0</v>
      </c>
      <c r="E71" s="247">
        <v>492</v>
      </c>
      <c r="F71" s="247">
        <f>E71/150</f>
        <v>3.28</v>
      </c>
      <c r="G71" s="223" t="s">
        <v>362</v>
      </c>
      <c r="H71" s="223">
        <v>16160892</v>
      </c>
      <c r="I71" s="223" t="s">
        <v>363</v>
      </c>
      <c r="J71" s="223" t="s">
        <v>364</v>
      </c>
      <c r="K71" s="223" t="s">
        <v>365</v>
      </c>
      <c r="L71" s="190" t="s">
        <v>134</v>
      </c>
      <c r="M71" s="223" t="s">
        <v>366</v>
      </c>
      <c r="N71" s="301">
        <v>35618</v>
      </c>
      <c r="O71" s="301">
        <v>36249</v>
      </c>
      <c r="P71" s="190" t="s">
        <v>367</v>
      </c>
      <c r="Q71" s="223" t="s">
        <v>134</v>
      </c>
      <c r="R71" s="223" t="s">
        <v>134</v>
      </c>
      <c r="S71" s="223" t="str">
        <f>(IF(O71-N71&gt;=182,"SI","NO"))</f>
        <v>SI</v>
      </c>
      <c r="T71" s="223" t="s">
        <v>134</v>
      </c>
      <c r="U71" s="224"/>
      <c r="V71" s="224"/>
    </row>
    <row r="72" spans="2:22" ht="21.75" thickBot="1" x14ac:dyDescent="0.3">
      <c r="B72" s="247" t="s">
        <v>41</v>
      </c>
      <c r="C72" s="247"/>
      <c r="D72" s="223"/>
      <c r="E72" s="223"/>
      <c r="F72" s="223">
        <v>0</v>
      </c>
      <c r="G72" s="190" t="s">
        <v>368</v>
      </c>
      <c r="H72" s="190">
        <v>1073236073</v>
      </c>
      <c r="I72" s="223" t="s">
        <v>200</v>
      </c>
      <c r="J72" s="223" t="s">
        <v>206</v>
      </c>
      <c r="K72" s="223" t="s">
        <v>369</v>
      </c>
      <c r="L72" s="190" t="s">
        <v>134</v>
      </c>
      <c r="M72" s="190" t="s">
        <v>371</v>
      </c>
      <c r="N72" s="285">
        <v>40609</v>
      </c>
      <c r="O72" s="285">
        <v>40998</v>
      </c>
      <c r="P72" s="223" t="s">
        <v>372</v>
      </c>
      <c r="Q72" s="223" t="s">
        <v>134</v>
      </c>
      <c r="R72" s="223" t="s">
        <v>134</v>
      </c>
      <c r="S72" s="223" t="str">
        <f>(IF(O72-N72&gt;=182,"SI","NO"))</f>
        <v>SI</v>
      </c>
      <c r="T72" s="223" t="s">
        <v>134</v>
      </c>
      <c r="U72" s="206" t="s">
        <v>370</v>
      </c>
      <c r="V72" s="207"/>
    </row>
    <row r="73" spans="2:22" ht="21.75" thickBot="1" x14ac:dyDescent="0.3">
      <c r="B73" s="209" t="s">
        <v>43</v>
      </c>
      <c r="C73" s="210"/>
      <c r="D73" s="210"/>
      <c r="E73" s="210"/>
      <c r="F73" s="210"/>
      <c r="G73" s="210"/>
      <c r="H73" s="210"/>
      <c r="I73" s="210"/>
      <c r="J73" s="210"/>
      <c r="K73" s="210"/>
      <c r="L73" s="210"/>
      <c r="M73" s="210"/>
      <c r="N73" s="210"/>
      <c r="O73" s="211"/>
    </row>
    <row r="76" spans="2:22" ht="42" x14ac:dyDescent="0.35">
      <c r="B76" s="198" t="s">
        <v>32</v>
      </c>
      <c r="C76" s="198" t="s">
        <v>18</v>
      </c>
      <c r="D76" s="200" t="s">
        <v>3</v>
      </c>
      <c r="E76" s="201"/>
    </row>
    <row r="77" spans="2:22" ht="42" x14ac:dyDescent="0.25">
      <c r="B77" s="228" t="s">
        <v>121</v>
      </c>
      <c r="C77" s="223" t="s">
        <v>135</v>
      </c>
      <c r="D77" s="224" t="s">
        <v>386</v>
      </c>
      <c r="E77" s="224"/>
    </row>
    <row r="80" spans="2:22" x14ac:dyDescent="0.25">
      <c r="B80" s="97" t="s">
        <v>57</v>
      </c>
      <c r="C80" s="98"/>
      <c r="D80" s="98"/>
      <c r="E80" s="98"/>
      <c r="F80" s="98"/>
      <c r="G80" s="98"/>
      <c r="H80" s="98"/>
      <c r="I80" s="98"/>
      <c r="J80" s="98"/>
      <c r="K80" s="98"/>
      <c r="L80" s="98"/>
      <c r="M80" s="98"/>
      <c r="N80" s="98"/>
      <c r="O80" s="98"/>
      <c r="P80" s="98"/>
      <c r="Q80" s="98"/>
    </row>
    <row r="82" spans="1:26" ht="21.75" thickBot="1" x14ac:dyDescent="0.3"/>
    <row r="83" spans="1:26" ht="21.75" thickBot="1" x14ac:dyDescent="0.3">
      <c r="B83" s="209" t="s">
        <v>50</v>
      </c>
      <c r="C83" s="210"/>
      <c r="D83" s="210"/>
      <c r="E83" s="210"/>
      <c r="F83" s="210"/>
      <c r="G83" s="210"/>
      <c r="H83" s="210"/>
      <c r="I83" s="210"/>
      <c r="J83" s="210"/>
      <c r="K83" s="210"/>
      <c r="L83" s="210"/>
      <c r="M83" s="210"/>
      <c r="N83" s="210"/>
      <c r="O83" s="211"/>
    </row>
    <row r="85" spans="1:26" ht="21.75" thickBot="1" x14ac:dyDescent="0.3">
      <c r="N85" s="143"/>
      <c r="O85" s="143"/>
      <c r="S85" s="279">
        <v>41912</v>
      </c>
      <c r="T85" s="279">
        <v>40141</v>
      </c>
    </row>
    <row r="86" spans="1:26" s="115" customFormat="1" ht="126" x14ac:dyDescent="0.25">
      <c r="B86" s="146" t="s">
        <v>143</v>
      </c>
      <c r="C86" s="146" t="s">
        <v>144</v>
      </c>
      <c r="D86" s="146" t="s">
        <v>145</v>
      </c>
      <c r="E86" s="146" t="s">
        <v>42</v>
      </c>
      <c r="F86" s="146" t="s">
        <v>22</v>
      </c>
      <c r="G86" s="146" t="s">
        <v>99</v>
      </c>
      <c r="H86" s="146" t="s">
        <v>17</v>
      </c>
      <c r="I86" s="146" t="s">
        <v>10</v>
      </c>
      <c r="J86" s="146" t="s">
        <v>159</v>
      </c>
      <c r="K86" s="146" t="s">
        <v>30</v>
      </c>
      <c r="L86" s="146" t="s">
        <v>54</v>
      </c>
      <c r="M86" s="146" t="s">
        <v>20</v>
      </c>
      <c r="N86" s="147" t="s">
        <v>26</v>
      </c>
      <c r="O86" s="146" t="s">
        <v>146</v>
      </c>
      <c r="P86" s="146" t="s">
        <v>35</v>
      </c>
      <c r="Q86" s="148" t="s">
        <v>11</v>
      </c>
      <c r="R86" s="148" t="s">
        <v>19</v>
      </c>
      <c r="S86" s="280" t="s">
        <v>160</v>
      </c>
      <c r="T86" s="280" t="s">
        <v>163</v>
      </c>
      <c r="U86" s="280" t="s">
        <v>165</v>
      </c>
      <c r="V86" s="280" t="s">
        <v>166</v>
      </c>
    </row>
    <row r="87" spans="1:26" s="162" customFormat="1" x14ac:dyDescent="0.25">
      <c r="A87" s="150">
        <v>1</v>
      </c>
      <c r="B87" s="165"/>
      <c r="C87" s="153"/>
      <c r="D87" s="165"/>
      <c r="E87" s="152"/>
      <c r="F87" s="153"/>
      <c r="G87" s="154"/>
      <c r="H87" s="229"/>
      <c r="I87" s="145"/>
      <c r="J87" s="164">
        <f t="shared" ref="J87:J94" si="10">(YEARFRAC(H87,I87,3))*12</f>
        <v>0</v>
      </c>
      <c r="K87" s="145"/>
      <c r="L87" s="156" t="e">
        <f>(YEARFRAC(U87,V87,3)*12)</f>
        <v>#VALUE!</v>
      </c>
      <c r="M87" s="156" t="e">
        <f>J87-L87</f>
        <v>#VALUE!</v>
      </c>
      <c r="N87" s="230"/>
      <c r="O87" s="230">
        <f>+N87*G87</f>
        <v>0</v>
      </c>
      <c r="P87" s="160"/>
      <c r="Q87" s="160"/>
      <c r="R87" s="161"/>
      <c r="S87" s="233" t="str">
        <f>IF(I87&gt;$S$85,"Revisar","")</f>
        <v/>
      </c>
      <c r="T87" s="233" t="str">
        <f>IF(H87&lt;$T$85,"Revisar inicio","")</f>
        <v>Revisar inicio</v>
      </c>
      <c r="U87" s="145" t="str">
        <f>IF(H87="","",IF(H87&lt;$T$85,$T$85,H87))</f>
        <v/>
      </c>
      <c r="V87" s="145" t="str">
        <f>IF(I87="","",IF(I87&gt;$S$85,$S$85,I87))</f>
        <v/>
      </c>
      <c r="W87" s="163"/>
      <c r="X87" s="163"/>
      <c r="Y87" s="163"/>
      <c r="Z87" s="163"/>
    </row>
    <row r="88" spans="1:26" s="162" customFormat="1" x14ac:dyDescent="0.25">
      <c r="A88" s="150">
        <f>+A87+1</f>
        <v>2</v>
      </c>
      <c r="B88" s="165"/>
      <c r="C88" s="153"/>
      <c r="D88" s="165"/>
      <c r="E88" s="152"/>
      <c r="F88" s="153"/>
      <c r="G88" s="153"/>
      <c r="H88" s="153"/>
      <c r="I88" s="145"/>
      <c r="J88" s="164">
        <f t="shared" si="10"/>
        <v>0</v>
      </c>
      <c r="K88" s="145"/>
      <c r="L88" s="156" t="e">
        <f t="shared" ref="L88:L94" si="11">(YEARFRAC(U88,V88,3)*12)</f>
        <v>#VALUE!</v>
      </c>
      <c r="M88" s="156" t="e">
        <f t="shared" ref="M88:M94" si="12">J88-L88</f>
        <v>#VALUE!</v>
      </c>
      <c r="N88" s="230"/>
      <c r="O88" s="230"/>
      <c r="P88" s="160"/>
      <c r="Q88" s="160"/>
      <c r="R88" s="161"/>
      <c r="S88" s="233" t="str">
        <f t="shared" ref="S88:S94" si="13">IF(I88&gt;$S$85,"Revisar","")</f>
        <v/>
      </c>
      <c r="T88" s="233" t="str">
        <f t="shared" ref="T88:T94" si="14">IF(H88&lt;$T$85,"Revisar inicio","")</f>
        <v>Revisar inicio</v>
      </c>
      <c r="U88" s="145" t="str">
        <f t="shared" ref="U88:U94" si="15">IF(H88="","",IF(H88&lt;$T$85,$T$85,H88))</f>
        <v/>
      </c>
      <c r="V88" s="145" t="str">
        <f t="shared" ref="V88:V94" si="16">IF(I88="","",IF(I88&gt;$S$85,$S$85,I88))</f>
        <v/>
      </c>
      <c r="W88" s="163"/>
      <c r="X88" s="163"/>
      <c r="Y88" s="163"/>
      <c r="Z88" s="163"/>
    </row>
    <row r="89" spans="1:26" s="162" customFormat="1" x14ac:dyDescent="0.25">
      <c r="A89" s="150">
        <f t="shared" ref="A89:A94" si="17">+A88+1</f>
        <v>3</v>
      </c>
      <c r="B89" s="165"/>
      <c r="C89" s="153"/>
      <c r="D89" s="165"/>
      <c r="E89" s="152"/>
      <c r="F89" s="153"/>
      <c r="G89" s="153"/>
      <c r="H89" s="153"/>
      <c r="I89" s="145"/>
      <c r="J89" s="164">
        <f t="shared" si="10"/>
        <v>0</v>
      </c>
      <c r="K89" s="145"/>
      <c r="L89" s="156" t="e">
        <f t="shared" si="11"/>
        <v>#VALUE!</v>
      </c>
      <c r="M89" s="156" t="e">
        <f t="shared" si="12"/>
        <v>#VALUE!</v>
      </c>
      <c r="N89" s="230"/>
      <c r="O89" s="230"/>
      <c r="P89" s="160"/>
      <c r="Q89" s="160"/>
      <c r="R89" s="161"/>
      <c r="S89" s="233" t="str">
        <f t="shared" si="13"/>
        <v/>
      </c>
      <c r="T89" s="233" t="str">
        <f t="shared" si="14"/>
        <v>Revisar inicio</v>
      </c>
      <c r="U89" s="145" t="str">
        <f t="shared" si="15"/>
        <v/>
      </c>
      <c r="V89" s="145" t="str">
        <f t="shared" si="16"/>
        <v/>
      </c>
      <c r="W89" s="163"/>
      <c r="X89" s="163"/>
      <c r="Y89" s="163"/>
      <c r="Z89" s="163"/>
    </row>
    <row r="90" spans="1:26" s="162" customFormat="1" x14ac:dyDescent="0.25">
      <c r="A90" s="150">
        <f t="shared" si="17"/>
        <v>4</v>
      </c>
      <c r="B90" s="165"/>
      <c r="C90" s="153"/>
      <c r="D90" s="165"/>
      <c r="E90" s="152"/>
      <c r="F90" s="153"/>
      <c r="G90" s="153"/>
      <c r="H90" s="153"/>
      <c r="I90" s="145"/>
      <c r="J90" s="164">
        <f t="shared" si="10"/>
        <v>0</v>
      </c>
      <c r="K90" s="145"/>
      <c r="L90" s="156" t="e">
        <f t="shared" si="11"/>
        <v>#VALUE!</v>
      </c>
      <c r="M90" s="156" t="e">
        <f t="shared" si="12"/>
        <v>#VALUE!</v>
      </c>
      <c r="N90" s="230"/>
      <c r="O90" s="230"/>
      <c r="P90" s="160"/>
      <c r="Q90" s="160"/>
      <c r="R90" s="161"/>
      <c r="S90" s="233" t="str">
        <f t="shared" si="13"/>
        <v/>
      </c>
      <c r="T90" s="233" t="str">
        <f t="shared" si="14"/>
        <v>Revisar inicio</v>
      </c>
      <c r="U90" s="145" t="str">
        <f t="shared" si="15"/>
        <v/>
      </c>
      <c r="V90" s="145" t="str">
        <f t="shared" si="16"/>
        <v/>
      </c>
      <c r="W90" s="163"/>
      <c r="X90" s="163"/>
      <c r="Y90" s="163"/>
      <c r="Z90" s="163"/>
    </row>
    <row r="91" spans="1:26" s="162" customFormat="1" x14ac:dyDescent="0.25">
      <c r="A91" s="150">
        <f t="shared" si="17"/>
        <v>5</v>
      </c>
      <c r="B91" s="165"/>
      <c r="C91" s="153"/>
      <c r="D91" s="165"/>
      <c r="E91" s="152"/>
      <c r="F91" s="153"/>
      <c r="G91" s="153"/>
      <c r="H91" s="153"/>
      <c r="I91" s="145"/>
      <c r="J91" s="164">
        <f t="shared" si="10"/>
        <v>0</v>
      </c>
      <c r="K91" s="145"/>
      <c r="L91" s="156" t="e">
        <f t="shared" si="11"/>
        <v>#VALUE!</v>
      </c>
      <c r="M91" s="156" t="e">
        <f t="shared" si="12"/>
        <v>#VALUE!</v>
      </c>
      <c r="N91" s="230"/>
      <c r="O91" s="230"/>
      <c r="P91" s="160"/>
      <c r="Q91" s="160"/>
      <c r="R91" s="161"/>
      <c r="S91" s="233" t="str">
        <f t="shared" si="13"/>
        <v/>
      </c>
      <c r="T91" s="233" t="str">
        <f t="shared" si="14"/>
        <v>Revisar inicio</v>
      </c>
      <c r="U91" s="145" t="str">
        <f t="shared" si="15"/>
        <v/>
      </c>
      <c r="V91" s="145" t="str">
        <f t="shared" si="16"/>
        <v/>
      </c>
      <c r="W91" s="163"/>
      <c r="X91" s="163"/>
      <c r="Y91" s="163"/>
      <c r="Z91" s="163"/>
    </row>
    <row r="92" spans="1:26" s="162" customFormat="1" x14ac:dyDescent="0.25">
      <c r="A92" s="150">
        <f t="shared" si="17"/>
        <v>6</v>
      </c>
      <c r="B92" s="165"/>
      <c r="C92" s="153"/>
      <c r="D92" s="165"/>
      <c r="E92" s="152"/>
      <c r="F92" s="153"/>
      <c r="G92" s="153"/>
      <c r="H92" s="153"/>
      <c r="I92" s="145"/>
      <c r="J92" s="164">
        <f t="shared" si="10"/>
        <v>0</v>
      </c>
      <c r="K92" s="145"/>
      <c r="L92" s="156" t="e">
        <f t="shared" si="11"/>
        <v>#VALUE!</v>
      </c>
      <c r="M92" s="156" t="e">
        <f t="shared" si="12"/>
        <v>#VALUE!</v>
      </c>
      <c r="N92" s="230"/>
      <c r="O92" s="230"/>
      <c r="P92" s="160"/>
      <c r="Q92" s="160"/>
      <c r="R92" s="161"/>
      <c r="S92" s="233" t="str">
        <f t="shared" si="13"/>
        <v/>
      </c>
      <c r="T92" s="233" t="str">
        <f t="shared" si="14"/>
        <v>Revisar inicio</v>
      </c>
      <c r="U92" s="145" t="str">
        <f t="shared" si="15"/>
        <v/>
      </c>
      <c r="V92" s="145" t="str">
        <f t="shared" si="16"/>
        <v/>
      </c>
      <c r="W92" s="163"/>
      <c r="X92" s="163"/>
      <c r="Y92" s="163"/>
      <c r="Z92" s="163"/>
    </row>
    <row r="93" spans="1:26" s="162" customFormat="1" x14ac:dyDescent="0.25">
      <c r="A93" s="150">
        <f t="shared" si="17"/>
        <v>7</v>
      </c>
      <c r="B93" s="165"/>
      <c r="C93" s="153"/>
      <c r="D93" s="165"/>
      <c r="E93" s="152"/>
      <c r="F93" s="153"/>
      <c r="G93" s="153"/>
      <c r="H93" s="153"/>
      <c r="I93" s="145"/>
      <c r="J93" s="164">
        <f t="shared" si="10"/>
        <v>0</v>
      </c>
      <c r="K93" s="145"/>
      <c r="L93" s="156" t="e">
        <f t="shared" si="11"/>
        <v>#VALUE!</v>
      </c>
      <c r="M93" s="156" t="e">
        <f t="shared" si="12"/>
        <v>#VALUE!</v>
      </c>
      <c r="N93" s="230"/>
      <c r="O93" s="230"/>
      <c r="P93" s="160"/>
      <c r="Q93" s="160"/>
      <c r="R93" s="161"/>
      <c r="S93" s="233" t="str">
        <f t="shared" si="13"/>
        <v/>
      </c>
      <c r="T93" s="233" t="str">
        <f t="shared" si="14"/>
        <v>Revisar inicio</v>
      </c>
      <c r="U93" s="145" t="str">
        <f t="shared" si="15"/>
        <v/>
      </c>
      <c r="V93" s="145" t="str">
        <f t="shared" si="16"/>
        <v/>
      </c>
      <c r="W93" s="163"/>
      <c r="X93" s="163"/>
      <c r="Y93" s="163"/>
      <c r="Z93" s="163"/>
    </row>
    <row r="94" spans="1:26" s="162" customFormat="1" x14ac:dyDescent="0.25">
      <c r="A94" s="150">
        <f t="shared" si="17"/>
        <v>8</v>
      </c>
      <c r="B94" s="165"/>
      <c r="C94" s="153"/>
      <c r="D94" s="165"/>
      <c r="E94" s="152"/>
      <c r="F94" s="153"/>
      <c r="G94" s="153"/>
      <c r="H94" s="153"/>
      <c r="I94" s="145"/>
      <c r="J94" s="164">
        <f t="shared" si="10"/>
        <v>0</v>
      </c>
      <c r="K94" s="145"/>
      <c r="L94" s="156" t="e">
        <f t="shared" si="11"/>
        <v>#VALUE!</v>
      </c>
      <c r="M94" s="156" t="e">
        <f t="shared" si="12"/>
        <v>#VALUE!</v>
      </c>
      <c r="N94" s="230"/>
      <c r="O94" s="230"/>
      <c r="P94" s="160"/>
      <c r="Q94" s="160"/>
      <c r="R94" s="161"/>
      <c r="S94" s="233" t="str">
        <f t="shared" si="13"/>
        <v/>
      </c>
      <c r="T94" s="233" t="str">
        <f t="shared" si="14"/>
        <v>Revisar inicio</v>
      </c>
      <c r="U94" s="145" t="str">
        <f t="shared" si="15"/>
        <v/>
      </c>
      <c r="V94" s="145" t="str">
        <f t="shared" si="16"/>
        <v/>
      </c>
      <c r="W94" s="163"/>
      <c r="X94" s="163"/>
      <c r="Y94" s="163"/>
      <c r="Z94" s="163"/>
    </row>
    <row r="95" spans="1:26" s="162" customFormat="1" x14ac:dyDescent="0.25">
      <c r="A95" s="150"/>
      <c r="B95" s="151" t="s">
        <v>16</v>
      </c>
      <c r="C95" s="153"/>
      <c r="D95" s="165"/>
      <c r="E95" s="152"/>
      <c r="F95" s="153"/>
      <c r="G95" s="153"/>
      <c r="H95" s="153"/>
      <c r="I95" s="145"/>
      <c r="J95" s="172">
        <f>SUM(J87:J94)</f>
        <v>0</v>
      </c>
      <c r="K95" s="145"/>
      <c r="L95" s="174" t="e">
        <f t="shared" ref="L95:O95" si="18">SUM(L87:L94)</f>
        <v>#VALUE!</v>
      </c>
      <c r="M95" s="174" t="e">
        <f t="shared" si="18"/>
        <v>#VALUE!</v>
      </c>
      <c r="N95" s="231">
        <f t="shared" si="18"/>
        <v>0</v>
      </c>
      <c r="O95" s="232">
        <f t="shared" si="18"/>
        <v>0</v>
      </c>
      <c r="P95" s="160"/>
      <c r="Q95" s="160"/>
      <c r="R95" s="233"/>
      <c r="S95" s="178"/>
      <c r="T95" s="178"/>
      <c r="U95" s="178"/>
      <c r="V95" s="178"/>
    </row>
    <row r="96" spans="1:26" x14ac:dyDescent="0.25">
      <c r="B96" s="180"/>
      <c r="C96" s="180"/>
      <c r="D96" s="180"/>
      <c r="E96" s="181"/>
      <c r="F96" s="180"/>
      <c r="G96" s="180"/>
      <c r="H96" s="180"/>
      <c r="I96" s="180"/>
      <c r="J96" s="180"/>
      <c r="K96" s="180"/>
      <c r="L96" s="180"/>
      <c r="M96" s="180"/>
      <c r="N96" s="180"/>
      <c r="O96" s="180"/>
      <c r="P96" s="180"/>
      <c r="Q96" s="180"/>
    </row>
    <row r="97" spans="2:18" x14ac:dyDescent="0.25">
      <c r="B97" s="188" t="s">
        <v>31</v>
      </c>
      <c r="C97" s="234" t="e">
        <f>+L95</f>
        <v>#VALUE!</v>
      </c>
      <c r="H97" s="192"/>
      <c r="I97" s="192"/>
      <c r="J97" s="192"/>
      <c r="K97" s="192"/>
      <c r="L97" s="192"/>
      <c r="M97" s="192"/>
      <c r="N97" s="192"/>
      <c r="O97" s="180"/>
      <c r="P97" s="180"/>
      <c r="Q97" s="180"/>
    </row>
    <row r="99" spans="2:18" ht="21.75" thickBot="1" x14ac:dyDescent="0.3"/>
    <row r="100" spans="2:18" ht="42.75" thickBot="1" x14ac:dyDescent="0.3">
      <c r="B100" s="235" t="s">
        <v>45</v>
      </c>
      <c r="C100" s="236" t="s">
        <v>46</v>
      </c>
      <c r="D100" s="235" t="s">
        <v>47</v>
      </c>
      <c r="E100" s="236" t="s">
        <v>51</v>
      </c>
    </row>
    <row r="101" spans="2:18" x14ac:dyDescent="0.25">
      <c r="B101" s="237" t="s">
        <v>122</v>
      </c>
      <c r="C101" s="238">
        <v>20</v>
      </c>
      <c r="D101" s="238">
        <v>0</v>
      </c>
      <c r="E101" s="239">
        <f>+D101+D102+D103</f>
        <v>0</v>
      </c>
    </row>
    <row r="102" spans="2:18" x14ac:dyDescent="0.25">
      <c r="B102" s="237" t="s">
        <v>123</v>
      </c>
      <c r="C102" s="190">
        <v>30</v>
      </c>
      <c r="D102" s="223">
        <v>0</v>
      </c>
      <c r="E102" s="240"/>
    </row>
    <row r="103" spans="2:18" ht="21.75" thickBot="1" x14ac:dyDescent="0.3">
      <c r="B103" s="237" t="s">
        <v>124</v>
      </c>
      <c r="C103" s="241">
        <v>40</v>
      </c>
      <c r="D103" s="241">
        <v>0</v>
      </c>
      <c r="E103" s="242"/>
    </row>
    <row r="105" spans="2:18" ht="21.75" thickBot="1" x14ac:dyDescent="0.3"/>
    <row r="106" spans="2:18" ht="21.75" thickBot="1" x14ac:dyDescent="0.3">
      <c r="B106" s="209" t="s">
        <v>48</v>
      </c>
      <c r="C106" s="210"/>
      <c r="D106" s="210"/>
      <c r="E106" s="210"/>
      <c r="F106" s="210"/>
      <c r="G106" s="210"/>
      <c r="H106" s="210"/>
      <c r="I106" s="210"/>
      <c r="J106" s="210"/>
      <c r="K106" s="210"/>
      <c r="L106" s="210"/>
      <c r="M106" s="210"/>
      <c r="N106" s="210"/>
      <c r="O106" s="211"/>
    </row>
    <row r="108" spans="2:18" ht="126" x14ac:dyDescent="0.25">
      <c r="B108" s="197" t="s">
        <v>0</v>
      </c>
      <c r="C108" s="197" t="s">
        <v>38</v>
      </c>
      <c r="D108" s="197" t="s">
        <v>39</v>
      </c>
      <c r="E108" s="197" t="s">
        <v>112</v>
      </c>
      <c r="F108" s="197" t="s">
        <v>114</v>
      </c>
      <c r="G108" s="197" t="s">
        <v>115</v>
      </c>
      <c r="H108" s="197" t="s">
        <v>116</v>
      </c>
      <c r="I108" s="197" t="s">
        <v>113</v>
      </c>
      <c r="J108" s="200" t="s">
        <v>117</v>
      </c>
      <c r="K108" s="213"/>
      <c r="L108" s="213"/>
      <c r="M108" s="201"/>
      <c r="N108" s="197" t="s">
        <v>120</v>
      </c>
      <c r="O108" s="197" t="s">
        <v>387</v>
      </c>
      <c r="P108" s="197" t="s">
        <v>388</v>
      </c>
      <c r="Q108" s="200" t="s">
        <v>3</v>
      </c>
      <c r="R108" s="201"/>
    </row>
    <row r="109" spans="2:18" ht="42" x14ac:dyDescent="0.25">
      <c r="B109" s="197"/>
      <c r="C109" s="197"/>
      <c r="D109" s="197"/>
      <c r="E109" s="197"/>
      <c r="F109" s="197"/>
      <c r="G109" s="197"/>
      <c r="H109" s="197"/>
      <c r="I109" s="197"/>
      <c r="J109" s="243" t="s">
        <v>118</v>
      </c>
      <c r="K109" s="244" t="s">
        <v>170</v>
      </c>
      <c r="L109" s="245" t="s">
        <v>178</v>
      </c>
      <c r="M109" s="245" t="s">
        <v>119</v>
      </c>
      <c r="N109" s="197"/>
      <c r="O109" s="197"/>
      <c r="P109" s="197"/>
      <c r="Q109" s="243"/>
      <c r="R109" s="245"/>
    </row>
    <row r="110" spans="2:18" ht="63" x14ac:dyDescent="0.35">
      <c r="B110" s="220" t="s">
        <v>177</v>
      </c>
      <c r="C110" s="220">
        <f>492/1000</f>
        <v>0.49199999999999999</v>
      </c>
      <c r="D110" s="246" t="s">
        <v>381</v>
      </c>
      <c r="E110" s="202">
        <v>1070951133</v>
      </c>
      <c r="F110" s="223" t="s">
        <v>276</v>
      </c>
      <c r="G110" s="247" t="s">
        <v>350</v>
      </c>
      <c r="H110" s="223" t="s">
        <v>379</v>
      </c>
      <c r="I110" s="190" t="s">
        <v>134</v>
      </c>
      <c r="J110" s="223"/>
      <c r="K110" s="248"/>
      <c r="L110" s="249"/>
      <c r="M110" s="190"/>
      <c r="N110" s="223" t="s">
        <v>134</v>
      </c>
      <c r="O110" s="223" t="s">
        <v>134</v>
      </c>
      <c r="P110" s="223" t="s">
        <v>134</v>
      </c>
      <c r="Q110" s="296" t="s">
        <v>382</v>
      </c>
      <c r="R110" s="297"/>
    </row>
    <row r="111" spans="2:18" ht="42" x14ac:dyDescent="0.35">
      <c r="B111" s="220" t="s">
        <v>128</v>
      </c>
      <c r="C111" s="220">
        <f t="shared" ref="C111:C112" si="19">492/1000</f>
        <v>0.49199999999999999</v>
      </c>
      <c r="D111" s="247" t="s">
        <v>383</v>
      </c>
      <c r="E111" s="484">
        <v>1024495970</v>
      </c>
      <c r="F111" s="223" t="s">
        <v>276</v>
      </c>
      <c r="G111" s="247" t="s">
        <v>384</v>
      </c>
      <c r="H111" s="223" t="s">
        <v>379</v>
      </c>
      <c r="I111" s="203"/>
      <c r="J111" s="225"/>
      <c r="K111" s="485"/>
      <c r="L111" s="486"/>
      <c r="M111" s="204"/>
      <c r="N111" s="223" t="s">
        <v>134</v>
      </c>
      <c r="O111" s="223" t="s">
        <v>135</v>
      </c>
      <c r="P111" s="223" t="s">
        <v>134</v>
      </c>
      <c r="Q111" s="296" t="s">
        <v>385</v>
      </c>
      <c r="R111" s="297"/>
    </row>
    <row r="112" spans="2:18" x14ac:dyDescent="0.35">
      <c r="B112" s="220" t="s">
        <v>129</v>
      </c>
      <c r="C112" s="220">
        <f t="shared" si="19"/>
        <v>0.49199999999999999</v>
      </c>
      <c r="D112" s="202" t="s">
        <v>238</v>
      </c>
      <c r="E112" s="202">
        <v>52362256</v>
      </c>
      <c r="F112" s="202" t="s">
        <v>239</v>
      </c>
      <c r="G112" s="202" t="s">
        <v>240</v>
      </c>
      <c r="H112" s="202" t="s">
        <v>241</v>
      </c>
      <c r="I112" s="190" t="s">
        <v>134</v>
      </c>
      <c r="J112" s="225"/>
      <c r="K112" s="204"/>
      <c r="L112" s="204"/>
      <c r="M112" s="204"/>
      <c r="N112" s="223" t="s">
        <v>134</v>
      </c>
      <c r="O112" s="223" t="s">
        <v>134</v>
      </c>
      <c r="P112" s="223" t="s">
        <v>134</v>
      </c>
      <c r="Q112" s="224"/>
      <c r="R112" s="224"/>
    </row>
    <row r="115" spans="2:7" ht="21.75" thickBot="1" x14ac:dyDescent="0.3"/>
    <row r="116" spans="2:7" ht="42" x14ac:dyDescent="0.25">
      <c r="B116" s="252" t="s">
        <v>32</v>
      </c>
      <c r="C116" s="252" t="s">
        <v>45</v>
      </c>
      <c r="D116" s="197" t="s">
        <v>46</v>
      </c>
      <c r="E116" s="252" t="s">
        <v>47</v>
      </c>
      <c r="F116" s="236" t="s">
        <v>52</v>
      </c>
      <c r="G116" s="253"/>
    </row>
    <row r="117" spans="2:7" ht="324" x14ac:dyDescent="0.3">
      <c r="B117" s="254" t="s">
        <v>49</v>
      </c>
      <c r="C117" s="255" t="s">
        <v>125</v>
      </c>
      <c r="D117" s="223">
        <v>25</v>
      </c>
      <c r="E117" s="223">
        <v>0</v>
      </c>
      <c r="F117" s="256">
        <f>+E117+E118+E119</f>
        <v>10</v>
      </c>
      <c r="G117" s="257"/>
    </row>
    <row r="118" spans="2:7" ht="243" x14ac:dyDescent="0.3">
      <c r="B118" s="254"/>
      <c r="C118" s="255" t="s">
        <v>126</v>
      </c>
      <c r="D118" s="247">
        <v>25</v>
      </c>
      <c r="E118" s="223">
        <v>0</v>
      </c>
      <c r="F118" s="258"/>
      <c r="G118" s="257"/>
    </row>
    <row r="119" spans="2:7" ht="182.25" x14ac:dyDescent="0.3">
      <c r="B119" s="254"/>
      <c r="C119" s="255" t="s">
        <v>127</v>
      </c>
      <c r="D119" s="223">
        <v>10</v>
      </c>
      <c r="E119" s="223">
        <v>10</v>
      </c>
      <c r="F119" s="259"/>
      <c r="G119" s="257"/>
    </row>
    <row r="120" spans="2:7" x14ac:dyDescent="0.35">
      <c r="C120" s="260"/>
      <c r="E120" s="99" t="s">
        <v>16</v>
      </c>
      <c r="F120" s="99">
        <f>+F117</f>
        <v>10</v>
      </c>
    </row>
    <row r="124" spans="2:7" x14ac:dyDescent="0.35">
      <c r="B124" s="141" t="s">
        <v>133</v>
      </c>
      <c r="C124" s="260"/>
      <c r="D124" s="260"/>
    </row>
    <row r="125" spans="2:7" x14ac:dyDescent="0.35">
      <c r="B125" s="260"/>
      <c r="C125" s="260"/>
      <c r="D125" s="260"/>
    </row>
    <row r="126" spans="2:7" x14ac:dyDescent="0.25">
      <c r="B126" s="261" t="s">
        <v>32</v>
      </c>
      <c r="C126" s="261" t="s">
        <v>134</v>
      </c>
      <c r="D126" s="261" t="s">
        <v>135</v>
      </c>
    </row>
    <row r="127" spans="2:7" x14ac:dyDescent="0.25">
      <c r="B127" s="205" t="s">
        <v>136</v>
      </c>
      <c r="C127" s="223" t="str">
        <f>IF(L41&gt;=24,"X","")</f>
        <v/>
      </c>
      <c r="D127" s="223" t="str">
        <f>IF(L41&lt;24,"X","")</f>
        <v>X</v>
      </c>
    </row>
    <row r="128" spans="2:7" x14ac:dyDescent="0.25">
      <c r="B128" s="205" t="s">
        <v>137</v>
      </c>
      <c r="C128" s="223"/>
      <c r="D128" s="223" t="s">
        <v>243</v>
      </c>
    </row>
    <row r="129" spans="2:5" x14ac:dyDescent="0.25">
      <c r="B129" s="205" t="s">
        <v>138</v>
      </c>
      <c r="C129" s="223"/>
      <c r="D129" s="223" t="s">
        <v>243</v>
      </c>
    </row>
    <row r="130" spans="2:5" x14ac:dyDescent="0.25">
      <c r="B130" s="205" t="s">
        <v>139</v>
      </c>
      <c r="C130" s="223"/>
      <c r="D130" s="223" t="s">
        <v>243</v>
      </c>
    </row>
    <row r="134" spans="2:5" x14ac:dyDescent="0.35">
      <c r="B134" s="141" t="s">
        <v>140</v>
      </c>
      <c r="C134" s="260"/>
      <c r="D134" s="260"/>
      <c r="E134" s="260"/>
    </row>
    <row r="135" spans="2:5" x14ac:dyDescent="0.35">
      <c r="B135" s="260"/>
      <c r="C135" s="260"/>
      <c r="D135" s="260"/>
      <c r="E135" s="260"/>
    </row>
    <row r="136" spans="2:5" x14ac:dyDescent="0.35">
      <c r="B136" s="260"/>
      <c r="C136" s="260"/>
      <c r="D136" s="260"/>
      <c r="E136" s="260"/>
    </row>
    <row r="137" spans="2:5" x14ac:dyDescent="0.25">
      <c r="B137" s="261" t="s">
        <v>32</v>
      </c>
      <c r="C137" s="261" t="s">
        <v>53</v>
      </c>
      <c r="D137" s="252" t="s">
        <v>47</v>
      </c>
      <c r="E137" s="252" t="s">
        <v>16</v>
      </c>
    </row>
    <row r="138" spans="2:5" ht="40.5" x14ac:dyDescent="0.25">
      <c r="B138" s="262" t="s">
        <v>141</v>
      </c>
      <c r="C138" s="263">
        <v>40</v>
      </c>
      <c r="D138" s="223">
        <f>E101</f>
        <v>0</v>
      </c>
      <c r="E138" s="264">
        <f>+D138+D139</f>
        <v>10</v>
      </c>
    </row>
    <row r="139" spans="2:5" ht="81" x14ac:dyDescent="0.25">
      <c r="B139" s="262" t="s">
        <v>142</v>
      </c>
      <c r="C139" s="263">
        <v>60</v>
      </c>
      <c r="D139" s="223">
        <f>F120</f>
        <v>10</v>
      </c>
      <c r="E139" s="265"/>
    </row>
    <row r="142" spans="2:5" ht="168" x14ac:dyDescent="0.25">
      <c r="B142" s="286" t="s">
        <v>326</v>
      </c>
    </row>
    <row r="144" spans="2:5" ht="409.5" x14ac:dyDescent="0.25">
      <c r="B144" s="286" t="s">
        <v>262</v>
      </c>
      <c r="C144" s="99" t="s">
        <v>224</v>
      </c>
    </row>
    <row r="145" spans="2:2" ht="409.5" x14ac:dyDescent="0.25">
      <c r="B145" s="286" t="s">
        <v>401</v>
      </c>
    </row>
    <row r="146" spans="2:2" ht="168" x14ac:dyDescent="0.25">
      <c r="B146" s="286" t="s">
        <v>263</v>
      </c>
    </row>
  </sheetData>
  <mergeCells count="63">
    <mergeCell ref="G17:V17"/>
    <mergeCell ref="C10:O10"/>
    <mergeCell ref="U72:V72"/>
    <mergeCell ref="U69:V69"/>
    <mergeCell ref="U70:V70"/>
    <mergeCell ref="Q111:R111"/>
    <mergeCell ref="C11:E11"/>
    <mergeCell ref="B16:C23"/>
    <mergeCell ref="B24:C24"/>
    <mergeCell ref="N29:O29"/>
    <mergeCell ref="H30:H31"/>
    <mergeCell ref="L30:M31"/>
    <mergeCell ref="O58:P58"/>
    <mergeCell ref="B43:B44"/>
    <mergeCell ref="C43:C44"/>
    <mergeCell ref="D43:E43"/>
    <mergeCell ref="C47:O47"/>
    <mergeCell ref="B2:Q2"/>
    <mergeCell ref="B4:Q4"/>
    <mergeCell ref="C6:O6"/>
    <mergeCell ref="C8:O8"/>
    <mergeCell ref="C9:O9"/>
    <mergeCell ref="B49:O49"/>
    <mergeCell ref="O52:P52"/>
    <mergeCell ref="O53:P53"/>
    <mergeCell ref="O54:P54"/>
    <mergeCell ref="O55:P55"/>
    <mergeCell ref="M67:P67"/>
    <mergeCell ref="O56:P56"/>
    <mergeCell ref="O57:P57"/>
    <mergeCell ref="Q67:Q68"/>
    <mergeCell ref="R67:R68"/>
    <mergeCell ref="O59:P59"/>
    <mergeCell ref="B65:O65"/>
    <mergeCell ref="B67:B68"/>
    <mergeCell ref="C67:C68"/>
    <mergeCell ref="D67:D68"/>
    <mergeCell ref="E67:E68"/>
    <mergeCell ref="F67:F68"/>
    <mergeCell ref="G67:G68"/>
    <mergeCell ref="H67:H68"/>
    <mergeCell ref="I67:I68"/>
    <mergeCell ref="S67:S68"/>
    <mergeCell ref="T67:T68"/>
    <mergeCell ref="U67:V68"/>
    <mergeCell ref="U71:V71"/>
    <mergeCell ref="B117:B119"/>
    <mergeCell ref="F117:F119"/>
    <mergeCell ref="D76:E76"/>
    <mergeCell ref="D77:E77"/>
    <mergeCell ref="B80:Q80"/>
    <mergeCell ref="B83:O83"/>
    <mergeCell ref="E101:E103"/>
    <mergeCell ref="B106:O106"/>
    <mergeCell ref="B73:O73"/>
    <mergeCell ref="J67:J68"/>
    <mergeCell ref="K67:K68"/>
    <mergeCell ref="L67:L68"/>
    <mergeCell ref="E138:E139"/>
    <mergeCell ref="J108:M108"/>
    <mergeCell ref="Q108:R108"/>
    <mergeCell ref="Q110:R110"/>
    <mergeCell ref="Q112:R112"/>
  </mergeCells>
  <conditionalFormatting sqref="S33:S41">
    <cfRule type="cellIs" dxfId="8" priority="9" operator="equal">
      <formula>"""Revisar"""</formula>
    </cfRule>
  </conditionalFormatting>
  <conditionalFormatting sqref="S33">
    <cfRule type="containsText" dxfId="7" priority="8" operator="containsText" text="Revisar">
      <formula>NOT(ISERROR(SEARCH("Revisar",S33)))</formula>
    </cfRule>
  </conditionalFormatting>
  <conditionalFormatting sqref="S34:S40">
    <cfRule type="containsText" dxfId="6" priority="7" operator="containsText" text="Revisar">
      <formula>NOT(ISERROR(SEARCH("Revisar",S34)))</formula>
    </cfRule>
  </conditionalFormatting>
  <conditionalFormatting sqref="T33">
    <cfRule type="containsText" dxfId="5" priority="6" operator="containsText" text="Revisar inicio">
      <formula>NOT(ISERROR(SEARCH("Revisar inicio",T33)))</formula>
    </cfRule>
  </conditionalFormatting>
  <conditionalFormatting sqref="T34:T40">
    <cfRule type="containsText" dxfId="4" priority="5" operator="containsText" text="Revisar inicio">
      <formula>NOT(ISERROR(SEARCH("Revisar inicio",T34)))</formula>
    </cfRule>
  </conditionalFormatting>
  <conditionalFormatting sqref="S87:S95">
    <cfRule type="cellIs" dxfId="3" priority="4" operator="equal">
      <formula>"""Revisar"""</formula>
    </cfRule>
  </conditionalFormatting>
  <conditionalFormatting sqref="S87:S94">
    <cfRule type="containsText" dxfId="2" priority="3" operator="containsText" text="Revisar">
      <formula>NOT(ISERROR(SEARCH("Revisar",S87)))</formula>
    </cfRule>
  </conditionalFormatting>
  <conditionalFormatting sqref="S88:S94">
    <cfRule type="containsText" dxfId="1" priority="2" operator="containsText" text="Revisar">
      <formula>NOT(ISERROR(SEARCH("Revisar",S88)))</formula>
    </cfRule>
  </conditionalFormatting>
  <conditionalFormatting sqref="T87:T94">
    <cfRule type="containsText" dxfId="0" priority="1" operator="containsText" text="Revisar inicio">
      <formula>NOT(ISERROR(SEARCH("Revisar inicio",T87)))</formula>
    </cfRule>
  </conditionalFormatting>
  <dataValidations count="2">
    <dataValidation type="decimal" allowBlank="1" showInputMessage="1" showErrorMessage="1" sqref="WVI983036 WLM983036 C65532 IW65532 SS65532 ACO65532 AMK65532 AWG65532 BGC65532 BPY65532 BZU65532 CJQ65532 CTM65532 DDI65532 DNE65532 DXA65532 EGW65532 EQS65532 FAO65532 FKK65532 FUG65532 GEC65532 GNY65532 GXU65532 HHQ65532 HRM65532 IBI65532 ILE65532 IVA65532 JEW65532 JOS65532 JYO65532 KIK65532 KSG65532 LCC65532 LLY65532 LVU65532 MFQ65532 MPM65532 MZI65532 NJE65532 NTA65532 OCW65532 OMS65532 OWO65532 PGK65532 PQG65532 QAC65532 QJY65532 QTU65532 RDQ65532 RNM65532 RXI65532 SHE65532 SRA65532 TAW65532 TKS65532 TUO65532 UEK65532 UOG65532 UYC65532 VHY65532 VRU65532 WBQ65532 WLM65532 WVI65532 C131068 IW131068 SS131068 ACO131068 AMK131068 AWG131068 BGC131068 BPY131068 BZU131068 CJQ131068 CTM131068 DDI131068 DNE131068 DXA131068 EGW131068 EQS131068 FAO131068 FKK131068 FUG131068 GEC131068 GNY131068 GXU131068 HHQ131068 HRM131068 IBI131068 ILE131068 IVA131068 JEW131068 JOS131068 JYO131068 KIK131068 KSG131068 LCC131068 LLY131068 LVU131068 MFQ131068 MPM131068 MZI131068 NJE131068 NTA131068 OCW131068 OMS131068 OWO131068 PGK131068 PQG131068 QAC131068 QJY131068 QTU131068 RDQ131068 RNM131068 RXI131068 SHE131068 SRA131068 TAW131068 TKS131068 TUO131068 UEK131068 UOG131068 UYC131068 VHY131068 VRU131068 WBQ131068 WLM131068 WVI131068 C196604 IW196604 SS196604 ACO196604 AMK196604 AWG196604 BGC196604 BPY196604 BZU196604 CJQ196604 CTM196604 DDI196604 DNE196604 DXA196604 EGW196604 EQS196604 FAO196604 FKK196604 FUG196604 GEC196604 GNY196604 GXU196604 HHQ196604 HRM196604 IBI196604 ILE196604 IVA196604 JEW196604 JOS196604 JYO196604 KIK196604 KSG196604 LCC196604 LLY196604 LVU196604 MFQ196604 MPM196604 MZI196604 NJE196604 NTA196604 OCW196604 OMS196604 OWO196604 PGK196604 PQG196604 QAC196604 QJY196604 QTU196604 RDQ196604 RNM196604 RXI196604 SHE196604 SRA196604 TAW196604 TKS196604 TUO196604 UEK196604 UOG196604 UYC196604 VHY196604 VRU196604 WBQ196604 WLM196604 WVI196604 C262140 IW262140 SS262140 ACO262140 AMK262140 AWG262140 BGC262140 BPY262140 BZU262140 CJQ262140 CTM262140 DDI262140 DNE262140 DXA262140 EGW262140 EQS262140 FAO262140 FKK262140 FUG262140 GEC262140 GNY262140 GXU262140 HHQ262140 HRM262140 IBI262140 ILE262140 IVA262140 JEW262140 JOS262140 JYO262140 KIK262140 KSG262140 LCC262140 LLY262140 LVU262140 MFQ262140 MPM262140 MZI262140 NJE262140 NTA262140 OCW262140 OMS262140 OWO262140 PGK262140 PQG262140 QAC262140 QJY262140 QTU262140 RDQ262140 RNM262140 RXI262140 SHE262140 SRA262140 TAW262140 TKS262140 TUO262140 UEK262140 UOG262140 UYC262140 VHY262140 VRU262140 WBQ262140 WLM262140 WVI262140 C327676 IW327676 SS327676 ACO327676 AMK327676 AWG327676 BGC327676 BPY327676 BZU327676 CJQ327676 CTM327676 DDI327676 DNE327676 DXA327676 EGW327676 EQS327676 FAO327676 FKK327676 FUG327676 GEC327676 GNY327676 GXU327676 HHQ327676 HRM327676 IBI327676 ILE327676 IVA327676 JEW327676 JOS327676 JYO327676 KIK327676 KSG327676 LCC327676 LLY327676 LVU327676 MFQ327676 MPM327676 MZI327676 NJE327676 NTA327676 OCW327676 OMS327676 OWO327676 PGK327676 PQG327676 QAC327676 QJY327676 QTU327676 RDQ327676 RNM327676 RXI327676 SHE327676 SRA327676 TAW327676 TKS327676 TUO327676 UEK327676 UOG327676 UYC327676 VHY327676 VRU327676 WBQ327676 WLM327676 WVI327676 C393212 IW393212 SS393212 ACO393212 AMK393212 AWG393212 BGC393212 BPY393212 BZU393212 CJQ393212 CTM393212 DDI393212 DNE393212 DXA393212 EGW393212 EQS393212 FAO393212 FKK393212 FUG393212 GEC393212 GNY393212 GXU393212 HHQ393212 HRM393212 IBI393212 ILE393212 IVA393212 JEW393212 JOS393212 JYO393212 KIK393212 KSG393212 LCC393212 LLY393212 LVU393212 MFQ393212 MPM393212 MZI393212 NJE393212 NTA393212 OCW393212 OMS393212 OWO393212 PGK393212 PQG393212 QAC393212 QJY393212 QTU393212 RDQ393212 RNM393212 RXI393212 SHE393212 SRA393212 TAW393212 TKS393212 TUO393212 UEK393212 UOG393212 UYC393212 VHY393212 VRU393212 WBQ393212 WLM393212 WVI393212 C458748 IW458748 SS458748 ACO458748 AMK458748 AWG458748 BGC458748 BPY458748 BZU458748 CJQ458748 CTM458748 DDI458748 DNE458748 DXA458748 EGW458748 EQS458748 FAO458748 FKK458748 FUG458748 GEC458748 GNY458748 GXU458748 HHQ458748 HRM458748 IBI458748 ILE458748 IVA458748 JEW458748 JOS458748 JYO458748 KIK458748 KSG458748 LCC458748 LLY458748 LVU458748 MFQ458748 MPM458748 MZI458748 NJE458748 NTA458748 OCW458748 OMS458748 OWO458748 PGK458748 PQG458748 QAC458748 QJY458748 QTU458748 RDQ458748 RNM458748 RXI458748 SHE458748 SRA458748 TAW458748 TKS458748 TUO458748 UEK458748 UOG458748 UYC458748 VHY458748 VRU458748 WBQ458748 WLM458748 WVI458748 C524284 IW524284 SS524284 ACO524284 AMK524284 AWG524284 BGC524284 BPY524284 BZU524284 CJQ524284 CTM524284 DDI524284 DNE524284 DXA524284 EGW524284 EQS524284 FAO524284 FKK524284 FUG524284 GEC524284 GNY524284 GXU524284 HHQ524284 HRM524284 IBI524284 ILE524284 IVA524284 JEW524284 JOS524284 JYO524284 KIK524284 KSG524284 LCC524284 LLY524284 LVU524284 MFQ524284 MPM524284 MZI524284 NJE524284 NTA524284 OCW524284 OMS524284 OWO524284 PGK524284 PQG524284 QAC524284 QJY524284 QTU524284 RDQ524284 RNM524284 RXI524284 SHE524284 SRA524284 TAW524284 TKS524284 TUO524284 UEK524284 UOG524284 UYC524284 VHY524284 VRU524284 WBQ524284 WLM524284 WVI524284 C589820 IW589820 SS589820 ACO589820 AMK589820 AWG589820 BGC589820 BPY589820 BZU589820 CJQ589820 CTM589820 DDI589820 DNE589820 DXA589820 EGW589820 EQS589820 FAO589820 FKK589820 FUG589820 GEC589820 GNY589820 GXU589820 HHQ589820 HRM589820 IBI589820 ILE589820 IVA589820 JEW589820 JOS589820 JYO589820 KIK589820 KSG589820 LCC589820 LLY589820 LVU589820 MFQ589820 MPM589820 MZI589820 NJE589820 NTA589820 OCW589820 OMS589820 OWO589820 PGK589820 PQG589820 QAC589820 QJY589820 QTU589820 RDQ589820 RNM589820 RXI589820 SHE589820 SRA589820 TAW589820 TKS589820 TUO589820 UEK589820 UOG589820 UYC589820 VHY589820 VRU589820 WBQ589820 WLM589820 WVI589820 C655356 IW655356 SS655356 ACO655356 AMK655356 AWG655356 BGC655356 BPY655356 BZU655356 CJQ655356 CTM655356 DDI655356 DNE655356 DXA655356 EGW655356 EQS655356 FAO655356 FKK655356 FUG655356 GEC655356 GNY655356 GXU655356 HHQ655356 HRM655356 IBI655356 ILE655356 IVA655356 JEW655356 JOS655356 JYO655356 KIK655356 KSG655356 LCC655356 LLY655356 LVU655356 MFQ655356 MPM655356 MZI655356 NJE655356 NTA655356 OCW655356 OMS655356 OWO655356 PGK655356 PQG655356 QAC655356 QJY655356 QTU655356 RDQ655356 RNM655356 RXI655356 SHE655356 SRA655356 TAW655356 TKS655356 TUO655356 UEK655356 UOG655356 UYC655356 VHY655356 VRU655356 WBQ655356 WLM655356 WVI655356 C720892 IW720892 SS720892 ACO720892 AMK720892 AWG720892 BGC720892 BPY720892 BZU720892 CJQ720892 CTM720892 DDI720892 DNE720892 DXA720892 EGW720892 EQS720892 FAO720892 FKK720892 FUG720892 GEC720892 GNY720892 GXU720892 HHQ720892 HRM720892 IBI720892 ILE720892 IVA720892 JEW720892 JOS720892 JYO720892 KIK720892 KSG720892 LCC720892 LLY720892 LVU720892 MFQ720892 MPM720892 MZI720892 NJE720892 NTA720892 OCW720892 OMS720892 OWO720892 PGK720892 PQG720892 QAC720892 QJY720892 QTU720892 RDQ720892 RNM720892 RXI720892 SHE720892 SRA720892 TAW720892 TKS720892 TUO720892 UEK720892 UOG720892 UYC720892 VHY720892 VRU720892 WBQ720892 WLM720892 WVI720892 C786428 IW786428 SS786428 ACO786428 AMK786428 AWG786428 BGC786428 BPY786428 BZU786428 CJQ786428 CTM786428 DDI786428 DNE786428 DXA786428 EGW786428 EQS786428 FAO786428 FKK786428 FUG786428 GEC786428 GNY786428 GXU786428 HHQ786428 HRM786428 IBI786428 ILE786428 IVA786428 JEW786428 JOS786428 JYO786428 KIK786428 KSG786428 LCC786428 LLY786428 LVU786428 MFQ786428 MPM786428 MZI786428 NJE786428 NTA786428 OCW786428 OMS786428 OWO786428 PGK786428 PQG786428 QAC786428 QJY786428 QTU786428 RDQ786428 RNM786428 RXI786428 SHE786428 SRA786428 TAW786428 TKS786428 TUO786428 UEK786428 UOG786428 UYC786428 VHY786428 VRU786428 WBQ786428 WLM786428 WVI786428 C851964 IW851964 SS851964 ACO851964 AMK851964 AWG851964 BGC851964 BPY851964 BZU851964 CJQ851964 CTM851964 DDI851964 DNE851964 DXA851964 EGW851964 EQS851964 FAO851964 FKK851964 FUG851964 GEC851964 GNY851964 GXU851964 HHQ851964 HRM851964 IBI851964 ILE851964 IVA851964 JEW851964 JOS851964 JYO851964 KIK851964 KSG851964 LCC851964 LLY851964 LVU851964 MFQ851964 MPM851964 MZI851964 NJE851964 NTA851964 OCW851964 OMS851964 OWO851964 PGK851964 PQG851964 QAC851964 QJY851964 QTU851964 RDQ851964 RNM851964 RXI851964 SHE851964 SRA851964 TAW851964 TKS851964 TUO851964 UEK851964 UOG851964 UYC851964 VHY851964 VRU851964 WBQ851964 WLM851964 WVI851964 C917500 IW917500 SS917500 ACO917500 AMK917500 AWG917500 BGC917500 BPY917500 BZU917500 CJQ917500 CTM917500 DDI917500 DNE917500 DXA917500 EGW917500 EQS917500 FAO917500 FKK917500 FUG917500 GEC917500 GNY917500 GXU917500 HHQ917500 HRM917500 IBI917500 ILE917500 IVA917500 JEW917500 JOS917500 JYO917500 KIK917500 KSG917500 LCC917500 LLY917500 LVU917500 MFQ917500 MPM917500 MZI917500 NJE917500 NTA917500 OCW917500 OMS917500 OWO917500 PGK917500 PQG917500 QAC917500 QJY917500 QTU917500 RDQ917500 RNM917500 RXI917500 SHE917500 SRA917500 TAW917500 TKS917500 TUO917500 UEK917500 UOG917500 UYC917500 VHY917500 VRU917500 WBQ917500 WLM917500 WVI917500 C983036 IW983036 SS983036 ACO983036 AMK983036 AWG983036 BGC983036 BPY983036 BZU983036 CJQ983036 CTM983036 DDI983036 DNE983036 DXA983036 EGW983036 EQS983036 FAO983036 FKK983036 FUG983036 GEC983036 GNY983036 GXU983036 HHQ983036 HRM983036 IBI983036 ILE983036 IVA983036 JEW983036 JOS983036 JYO983036 KIK983036 KSG983036 LCC983036 LLY983036 LVU983036 MFQ983036 MPM983036 MZI983036 NJE983036 NTA983036 OCW983036 OMS983036 OWO983036 PGK983036 PQG983036 QAC983036 QJY983036 QTU983036 RDQ983036 RNM983036 RXI983036 SHE983036 SRA983036 TAW983036 TKS983036 TUO983036 UEK983036 UOG983036 UYC983036 VHY983036 VRU983036 WBQ983036 WVH26 WVI27:WVI28 WLL26 WLM27:WLM28 WBP26 WBQ27:WBQ28 VRT26 VRU27:VRU28 VHX26 VHY27:VHY28 UYB26 UYC27:UYC28 UOF26 UOG27:UOG28 UEJ26 UEK27:UEK28 TUN26 TUO27:TUO28 TKR26 TKS27:TKS28 TAV26 TAW27:TAW28 SQZ26 SRA27:SRA28 SHD26 SHE27:SHE28 RXH26 RXI27:RXI28 RNL26 RNM27:RNM28 RDP26 RDQ27:RDQ28 QTT26 QTU27:QTU28 QJX26 QJY27:QJY28 QAB26 QAC27:QAC28 PQF26 PQG27:PQG28 PGJ26 PGK27:PGK28 OWN26 OWO27:OWO28 OMR26 OMS27:OMS28 OCV26 OCW27:OCW28 NSZ26 NTA27:NTA28 NJD26 NJE27:NJE28 MZH26 MZI27:MZI28 MPL26 MPM27:MPM28 MFP26 MFQ27:MFQ28 LVT26 LVU27:LVU28 LLX26 LLY27:LLY28 LCB26 LCC27:LCC28 KSF26 KSG27:KSG28 KIJ26 KIK27:KIK28 JYN26 JYO27:JYO28 JOR26 JOS27:JOS28 JEV26 JEW27:JEW28 IUZ26 IVA27:IVA28 ILD26 ILE27:ILE28 IBH26 IBI27:IBI28 HRL26 HRM27:HRM28 HHP26 HHQ27:HHQ28 GXT26 GXU27:GXU28 GNX26 GNY27:GNY28 GEB26 GEC27:GEC28 FUF26 FUG27:FUG28 FKJ26 FKK27:FKK28 FAN26 FAO27:FAO28 EQR26 EQS27:EQS28 EGV26 EGW27:EGW28 DWZ26 DXA27:DXA28 DND26 DNE27:DNE28 DDH26 DDI27:DDI28 CTL26 CTM27:CTM28 CJP26 CJQ27:CJQ28 BZT26 BZU27:BZU28 BPX26 BPY27:BPY28 BGB26 BGC27:BGC28 AWF26 AWG27:AWG28 AMJ26 AMK27:AMK28 ACN26 ACO27:ACO28 SR26 SS27:SS28 IV26 IW27:IW28">
      <formula1>0</formula1>
      <formula2>1</formula2>
    </dataValidation>
    <dataValidation type="list" allowBlank="1" showInputMessage="1" showErrorMessage="1" sqref="WVF983036 A65532 IT65532 SP65532 ACL65532 AMH65532 AWD65532 BFZ65532 BPV65532 BZR65532 CJN65532 CTJ65532 DDF65532 DNB65532 DWX65532 EGT65532 EQP65532 FAL65532 FKH65532 FUD65532 GDZ65532 GNV65532 GXR65532 HHN65532 HRJ65532 IBF65532 ILB65532 IUX65532 JET65532 JOP65532 JYL65532 KIH65532 KSD65532 LBZ65532 LLV65532 LVR65532 MFN65532 MPJ65532 MZF65532 NJB65532 NSX65532 OCT65532 OMP65532 OWL65532 PGH65532 PQD65532 PZZ65532 QJV65532 QTR65532 RDN65532 RNJ65532 RXF65532 SHB65532 SQX65532 TAT65532 TKP65532 TUL65532 UEH65532 UOD65532 UXZ65532 VHV65532 VRR65532 WBN65532 WLJ65532 WVF65532 A131068 IT131068 SP131068 ACL131068 AMH131068 AWD131068 BFZ131068 BPV131068 BZR131068 CJN131068 CTJ131068 DDF131068 DNB131068 DWX131068 EGT131068 EQP131068 FAL131068 FKH131068 FUD131068 GDZ131068 GNV131068 GXR131068 HHN131068 HRJ131068 IBF131068 ILB131068 IUX131068 JET131068 JOP131068 JYL131068 KIH131068 KSD131068 LBZ131068 LLV131068 LVR131068 MFN131068 MPJ131068 MZF131068 NJB131068 NSX131068 OCT131068 OMP131068 OWL131068 PGH131068 PQD131068 PZZ131068 QJV131068 QTR131068 RDN131068 RNJ131068 RXF131068 SHB131068 SQX131068 TAT131068 TKP131068 TUL131068 UEH131068 UOD131068 UXZ131068 VHV131068 VRR131068 WBN131068 WLJ131068 WVF131068 A196604 IT196604 SP196604 ACL196604 AMH196604 AWD196604 BFZ196604 BPV196604 BZR196604 CJN196604 CTJ196604 DDF196604 DNB196604 DWX196604 EGT196604 EQP196604 FAL196604 FKH196604 FUD196604 GDZ196604 GNV196604 GXR196604 HHN196604 HRJ196604 IBF196604 ILB196604 IUX196604 JET196604 JOP196604 JYL196604 KIH196604 KSD196604 LBZ196604 LLV196604 LVR196604 MFN196604 MPJ196604 MZF196604 NJB196604 NSX196604 OCT196604 OMP196604 OWL196604 PGH196604 PQD196604 PZZ196604 QJV196604 QTR196604 RDN196604 RNJ196604 RXF196604 SHB196604 SQX196604 TAT196604 TKP196604 TUL196604 UEH196604 UOD196604 UXZ196604 VHV196604 VRR196604 WBN196604 WLJ196604 WVF196604 A262140 IT262140 SP262140 ACL262140 AMH262140 AWD262140 BFZ262140 BPV262140 BZR262140 CJN262140 CTJ262140 DDF262140 DNB262140 DWX262140 EGT262140 EQP262140 FAL262140 FKH262140 FUD262140 GDZ262140 GNV262140 GXR262140 HHN262140 HRJ262140 IBF262140 ILB262140 IUX262140 JET262140 JOP262140 JYL262140 KIH262140 KSD262140 LBZ262140 LLV262140 LVR262140 MFN262140 MPJ262140 MZF262140 NJB262140 NSX262140 OCT262140 OMP262140 OWL262140 PGH262140 PQD262140 PZZ262140 QJV262140 QTR262140 RDN262140 RNJ262140 RXF262140 SHB262140 SQX262140 TAT262140 TKP262140 TUL262140 UEH262140 UOD262140 UXZ262140 VHV262140 VRR262140 WBN262140 WLJ262140 WVF262140 A327676 IT327676 SP327676 ACL327676 AMH327676 AWD327676 BFZ327676 BPV327676 BZR327676 CJN327676 CTJ327676 DDF327676 DNB327676 DWX327676 EGT327676 EQP327676 FAL327676 FKH327676 FUD327676 GDZ327676 GNV327676 GXR327676 HHN327676 HRJ327676 IBF327676 ILB327676 IUX327676 JET327676 JOP327676 JYL327676 KIH327676 KSD327676 LBZ327676 LLV327676 LVR327676 MFN327676 MPJ327676 MZF327676 NJB327676 NSX327676 OCT327676 OMP327676 OWL327676 PGH327676 PQD327676 PZZ327676 QJV327676 QTR327676 RDN327676 RNJ327676 RXF327676 SHB327676 SQX327676 TAT327676 TKP327676 TUL327676 UEH327676 UOD327676 UXZ327676 VHV327676 VRR327676 WBN327676 WLJ327676 WVF327676 A393212 IT393212 SP393212 ACL393212 AMH393212 AWD393212 BFZ393212 BPV393212 BZR393212 CJN393212 CTJ393212 DDF393212 DNB393212 DWX393212 EGT393212 EQP393212 FAL393212 FKH393212 FUD393212 GDZ393212 GNV393212 GXR393212 HHN393212 HRJ393212 IBF393212 ILB393212 IUX393212 JET393212 JOP393212 JYL393212 KIH393212 KSD393212 LBZ393212 LLV393212 LVR393212 MFN393212 MPJ393212 MZF393212 NJB393212 NSX393212 OCT393212 OMP393212 OWL393212 PGH393212 PQD393212 PZZ393212 QJV393212 QTR393212 RDN393212 RNJ393212 RXF393212 SHB393212 SQX393212 TAT393212 TKP393212 TUL393212 UEH393212 UOD393212 UXZ393212 VHV393212 VRR393212 WBN393212 WLJ393212 WVF393212 A458748 IT458748 SP458748 ACL458748 AMH458748 AWD458748 BFZ458748 BPV458748 BZR458748 CJN458748 CTJ458748 DDF458748 DNB458748 DWX458748 EGT458748 EQP458748 FAL458748 FKH458748 FUD458748 GDZ458748 GNV458748 GXR458748 HHN458748 HRJ458748 IBF458748 ILB458748 IUX458748 JET458748 JOP458748 JYL458748 KIH458748 KSD458748 LBZ458748 LLV458748 LVR458748 MFN458748 MPJ458748 MZF458748 NJB458748 NSX458748 OCT458748 OMP458748 OWL458748 PGH458748 PQD458748 PZZ458748 QJV458748 QTR458748 RDN458748 RNJ458748 RXF458748 SHB458748 SQX458748 TAT458748 TKP458748 TUL458748 UEH458748 UOD458748 UXZ458748 VHV458748 VRR458748 WBN458748 WLJ458748 WVF458748 A524284 IT524284 SP524284 ACL524284 AMH524284 AWD524284 BFZ524284 BPV524284 BZR524284 CJN524284 CTJ524284 DDF524284 DNB524284 DWX524284 EGT524284 EQP524284 FAL524284 FKH524284 FUD524284 GDZ524284 GNV524284 GXR524284 HHN524284 HRJ524284 IBF524284 ILB524284 IUX524284 JET524284 JOP524284 JYL524284 KIH524284 KSD524284 LBZ524284 LLV524284 LVR524284 MFN524284 MPJ524284 MZF524284 NJB524284 NSX524284 OCT524284 OMP524284 OWL524284 PGH524284 PQD524284 PZZ524284 QJV524284 QTR524284 RDN524284 RNJ524284 RXF524284 SHB524284 SQX524284 TAT524284 TKP524284 TUL524284 UEH524284 UOD524284 UXZ524284 VHV524284 VRR524284 WBN524284 WLJ524284 WVF524284 A589820 IT589820 SP589820 ACL589820 AMH589820 AWD589820 BFZ589820 BPV589820 BZR589820 CJN589820 CTJ589820 DDF589820 DNB589820 DWX589820 EGT589820 EQP589820 FAL589820 FKH589820 FUD589820 GDZ589820 GNV589820 GXR589820 HHN589820 HRJ589820 IBF589820 ILB589820 IUX589820 JET589820 JOP589820 JYL589820 KIH589820 KSD589820 LBZ589820 LLV589820 LVR589820 MFN589820 MPJ589820 MZF589820 NJB589820 NSX589820 OCT589820 OMP589820 OWL589820 PGH589820 PQD589820 PZZ589820 QJV589820 QTR589820 RDN589820 RNJ589820 RXF589820 SHB589820 SQX589820 TAT589820 TKP589820 TUL589820 UEH589820 UOD589820 UXZ589820 VHV589820 VRR589820 WBN589820 WLJ589820 WVF589820 A655356 IT655356 SP655356 ACL655356 AMH655356 AWD655356 BFZ655356 BPV655356 BZR655356 CJN655356 CTJ655356 DDF655356 DNB655356 DWX655356 EGT655356 EQP655356 FAL655356 FKH655356 FUD655356 GDZ655356 GNV655356 GXR655356 HHN655356 HRJ655356 IBF655356 ILB655356 IUX655356 JET655356 JOP655356 JYL655356 KIH655356 KSD655356 LBZ655356 LLV655356 LVR655356 MFN655356 MPJ655356 MZF655356 NJB655356 NSX655356 OCT655356 OMP655356 OWL655356 PGH655356 PQD655356 PZZ655356 QJV655356 QTR655356 RDN655356 RNJ655356 RXF655356 SHB655356 SQX655356 TAT655356 TKP655356 TUL655356 UEH655356 UOD655356 UXZ655356 VHV655356 VRR655356 WBN655356 WLJ655356 WVF655356 A720892 IT720892 SP720892 ACL720892 AMH720892 AWD720892 BFZ720892 BPV720892 BZR720892 CJN720892 CTJ720892 DDF720892 DNB720892 DWX720892 EGT720892 EQP720892 FAL720892 FKH720892 FUD720892 GDZ720892 GNV720892 GXR720892 HHN720892 HRJ720892 IBF720892 ILB720892 IUX720892 JET720892 JOP720892 JYL720892 KIH720892 KSD720892 LBZ720892 LLV720892 LVR720892 MFN720892 MPJ720892 MZF720892 NJB720892 NSX720892 OCT720892 OMP720892 OWL720892 PGH720892 PQD720892 PZZ720892 QJV720892 QTR720892 RDN720892 RNJ720892 RXF720892 SHB720892 SQX720892 TAT720892 TKP720892 TUL720892 UEH720892 UOD720892 UXZ720892 VHV720892 VRR720892 WBN720892 WLJ720892 WVF720892 A786428 IT786428 SP786428 ACL786428 AMH786428 AWD786428 BFZ786428 BPV786428 BZR786428 CJN786428 CTJ786428 DDF786428 DNB786428 DWX786428 EGT786428 EQP786428 FAL786428 FKH786428 FUD786428 GDZ786428 GNV786428 GXR786428 HHN786428 HRJ786428 IBF786428 ILB786428 IUX786428 JET786428 JOP786428 JYL786428 KIH786428 KSD786428 LBZ786428 LLV786428 LVR786428 MFN786428 MPJ786428 MZF786428 NJB786428 NSX786428 OCT786428 OMP786428 OWL786428 PGH786428 PQD786428 PZZ786428 QJV786428 QTR786428 RDN786428 RNJ786428 RXF786428 SHB786428 SQX786428 TAT786428 TKP786428 TUL786428 UEH786428 UOD786428 UXZ786428 VHV786428 VRR786428 WBN786428 WLJ786428 WVF786428 A851964 IT851964 SP851964 ACL851964 AMH851964 AWD851964 BFZ851964 BPV851964 BZR851964 CJN851964 CTJ851964 DDF851964 DNB851964 DWX851964 EGT851964 EQP851964 FAL851964 FKH851964 FUD851964 GDZ851964 GNV851964 GXR851964 HHN851964 HRJ851964 IBF851964 ILB851964 IUX851964 JET851964 JOP851964 JYL851964 KIH851964 KSD851964 LBZ851964 LLV851964 LVR851964 MFN851964 MPJ851964 MZF851964 NJB851964 NSX851964 OCT851964 OMP851964 OWL851964 PGH851964 PQD851964 PZZ851964 QJV851964 QTR851964 RDN851964 RNJ851964 RXF851964 SHB851964 SQX851964 TAT851964 TKP851964 TUL851964 UEH851964 UOD851964 UXZ851964 VHV851964 VRR851964 WBN851964 WLJ851964 WVF851964 A917500 IT917500 SP917500 ACL917500 AMH917500 AWD917500 BFZ917500 BPV917500 BZR917500 CJN917500 CTJ917500 DDF917500 DNB917500 DWX917500 EGT917500 EQP917500 FAL917500 FKH917500 FUD917500 GDZ917500 GNV917500 GXR917500 HHN917500 HRJ917500 IBF917500 ILB917500 IUX917500 JET917500 JOP917500 JYL917500 KIH917500 KSD917500 LBZ917500 LLV917500 LVR917500 MFN917500 MPJ917500 MZF917500 NJB917500 NSX917500 OCT917500 OMP917500 OWL917500 PGH917500 PQD917500 PZZ917500 QJV917500 QTR917500 RDN917500 RNJ917500 RXF917500 SHB917500 SQX917500 TAT917500 TKP917500 TUL917500 UEH917500 UOD917500 UXZ917500 VHV917500 VRR917500 WBN917500 WLJ917500 WVF917500 A983036 IT983036 SP983036 ACL983036 AMH983036 AWD983036 BFZ983036 BPV983036 BZR983036 CJN983036 CTJ983036 DDF983036 DNB983036 DWX983036 EGT983036 EQP983036 FAL983036 FKH983036 FUD983036 GDZ983036 GNV983036 GXR983036 HHN983036 HRJ983036 IBF983036 ILB983036 IUX983036 JET983036 JOP983036 JYL983036 KIH983036 KSD983036 LBZ983036 LLV983036 LVR983036 MFN983036 MPJ983036 MZF983036 NJB983036 NSX983036 OCT983036 OMP983036 OWL983036 PGH983036 PQD983036 PZZ983036 QJV983036 QTR983036 RDN983036 RNJ983036 RXF983036 SHB983036 SQX983036 TAT983036 TKP983036 TUL983036 UEH983036 UOD983036 UXZ983036 VHV983036 VRR983036 WBN983036 WLJ983036 A26:A28 WVE26 WVF27:WVF28 WLI26 WLJ27:WLJ28 WBM26 WBN27:WBN28 VRQ26 VRR27:VRR28 VHU26 VHV27:VHV28 UXY26 UXZ27:UXZ28 UOC26 UOD27:UOD28 UEG26 UEH27:UEH28 TUK26 TUL27:TUL28 TKO26 TKP27:TKP28 TAS26 TAT27:TAT28 SQW26 SQX27:SQX28 SHA26 SHB27:SHB28 RXE26 RXF27:RXF28 RNI26 RNJ27:RNJ28 RDM26 RDN27:RDN28 QTQ26 QTR27:QTR28 QJU26 QJV27:QJV28 PZY26 PZZ27:PZZ28 PQC26 PQD27:PQD28 PGG26 PGH27:PGH28 OWK26 OWL27:OWL28 OMO26 OMP27:OMP28 OCS26 OCT27:OCT28 NSW26 NSX27:NSX28 NJA26 NJB27:NJB28 MZE26 MZF27:MZF28 MPI26 MPJ27:MPJ28 MFM26 MFN27:MFN28 LVQ26 LVR27:LVR28 LLU26 LLV27:LLV28 LBY26 LBZ27:LBZ28 KSC26 KSD27:KSD28 KIG26 KIH27:KIH28 JYK26 JYL27:JYL28 JOO26 JOP27:JOP28 JES26 JET27:JET28 IUW26 IUX27:IUX28 ILA26 ILB27:ILB28 IBE26 IBF27:IBF28 HRI26 HRJ27:HRJ28 HHM26 HHN27:HHN28 GXQ26 GXR27:GXR28 GNU26 GNV27:GNV28 GDY26 GDZ27:GDZ28 FUC26 FUD27:FUD28 FKG26 FKH27:FKH28 FAK26 FAL27:FAL28 EQO26 EQP27:EQP28 EGS26 EGT27:EGT28 DWW26 DWX27:DWX28 DNA26 DNB27:DNB28 DDE26 DDF27:DDF28 CTI26 CTJ27:CTJ28 CJM26 CJN27:CJN28 BZQ26 BZR27:BZR28 BPU26 BPV27:BPV28 BFY26 BFZ27:BFZ28 AWC26 AWD27:AWD28 AMG26 AMH27:AMH28 ACK26 ACL27:ACL28 SO26 SP27:SP28 IS26 IT27:IT28">
      <formula1>"1,2,3,4,5"</formula1>
    </dataValidation>
  </dataValidations>
  <pageMargins left="0.25" right="0.25" top="0.75" bottom="0.75" header="0.3" footer="0.3"/>
  <pageSetup paperSize="121" scale="27" orientation="landscape" r:id="rId1"/>
  <colBreaks count="1" manualBreakCount="1">
    <brk id="23" max="139"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45" customWidth="1"/>
    <col min="2" max="2" width="55.5703125" style="45" customWidth="1"/>
    <col min="3" max="3" width="41.28515625" style="45" customWidth="1"/>
    <col min="4" max="4" width="29.42578125" style="45" customWidth="1"/>
    <col min="5" max="5" width="29.140625" style="45" customWidth="1"/>
    <col min="6" max="16384" width="11.42578125" style="16"/>
  </cols>
  <sheetData>
    <row r="1" spans="1:5" x14ac:dyDescent="0.25">
      <c r="A1" s="81" t="s">
        <v>88</v>
      </c>
      <c r="B1" s="82"/>
      <c r="C1" s="82"/>
      <c r="D1" s="82"/>
      <c r="E1" s="18"/>
    </row>
    <row r="2" spans="1:5" ht="27.75" customHeight="1" x14ac:dyDescent="0.25">
      <c r="A2" s="19"/>
      <c r="B2" s="83" t="s">
        <v>71</v>
      </c>
      <c r="C2" s="83"/>
      <c r="D2" s="83"/>
      <c r="E2" s="20"/>
    </row>
    <row r="3" spans="1:5" ht="21" customHeight="1" x14ac:dyDescent="0.25">
      <c r="A3" s="21"/>
      <c r="B3" s="83" t="s">
        <v>148</v>
      </c>
      <c r="C3" s="83"/>
      <c r="D3" s="83"/>
      <c r="E3" s="22"/>
    </row>
    <row r="4" spans="1:5" thickBot="1" x14ac:dyDescent="0.3">
      <c r="A4" s="23"/>
      <c r="B4" s="24"/>
      <c r="C4" s="24"/>
      <c r="D4" s="24"/>
      <c r="E4" s="25"/>
    </row>
    <row r="5" spans="1:5" ht="26.25" customHeight="1" thickBot="1" x14ac:dyDescent="0.3">
      <c r="A5" s="23"/>
      <c r="B5" s="26" t="s">
        <v>72</v>
      </c>
      <c r="C5" s="84"/>
      <c r="D5" s="85"/>
      <c r="E5" s="25"/>
    </row>
    <row r="6" spans="1:5" ht="27.75" customHeight="1" thickBot="1" x14ac:dyDescent="0.3">
      <c r="A6" s="23"/>
      <c r="B6" s="47" t="s">
        <v>73</v>
      </c>
      <c r="C6" s="86"/>
      <c r="D6" s="87"/>
      <c r="E6" s="25"/>
    </row>
    <row r="7" spans="1:5" ht="29.25" customHeight="1" thickBot="1" x14ac:dyDescent="0.3">
      <c r="A7" s="23"/>
      <c r="B7" s="47" t="s">
        <v>149</v>
      </c>
      <c r="C7" s="79" t="s">
        <v>150</v>
      </c>
      <c r="D7" s="80"/>
      <c r="E7" s="25"/>
    </row>
    <row r="8" spans="1:5" ht="16.5" thickBot="1" x14ac:dyDescent="0.3">
      <c r="A8" s="23"/>
      <c r="B8" s="48" t="s">
        <v>151</v>
      </c>
      <c r="C8" s="74"/>
      <c r="D8" s="75"/>
      <c r="E8" s="25"/>
    </row>
    <row r="9" spans="1:5" ht="23.25" customHeight="1" thickBot="1" x14ac:dyDescent="0.3">
      <c r="A9" s="23"/>
      <c r="B9" s="48" t="s">
        <v>151</v>
      </c>
      <c r="C9" s="74"/>
      <c r="D9" s="75"/>
      <c r="E9" s="25"/>
    </row>
    <row r="10" spans="1:5" ht="26.25" customHeight="1" thickBot="1" x14ac:dyDescent="0.3">
      <c r="A10" s="23"/>
      <c r="B10" s="48" t="s">
        <v>151</v>
      </c>
      <c r="C10" s="74"/>
      <c r="D10" s="75"/>
      <c r="E10" s="25"/>
    </row>
    <row r="11" spans="1:5" ht="21.75" customHeight="1" thickBot="1" x14ac:dyDescent="0.3">
      <c r="A11" s="23"/>
      <c r="B11" s="48" t="s">
        <v>151</v>
      </c>
      <c r="C11" s="74"/>
      <c r="D11" s="75"/>
      <c r="E11" s="25"/>
    </row>
    <row r="12" spans="1:5" ht="32.25" thickBot="1" x14ac:dyDescent="0.3">
      <c r="A12" s="23"/>
      <c r="B12" s="49" t="s">
        <v>152</v>
      </c>
      <c r="C12" s="74">
        <f>SUM(C8:D11)</f>
        <v>0</v>
      </c>
      <c r="D12" s="75"/>
      <c r="E12" s="25"/>
    </row>
    <row r="13" spans="1:5" ht="26.25" customHeight="1" thickBot="1" x14ac:dyDescent="0.3">
      <c r="A13" s="23"/>
      <c r="B13" s="49" t="s">
        <v>153</v>
      </c>
      <c r="C13" s="74">
        <f>+C12/616000</f>
        <v>0</v>
      </c>
      <c r="D13" s="75"/>
      <c r="E13" s="25"/>
    </row>
    <row r="14" spans="1:5" ht="24.75" customHeight="1" x14ac:dyDescent="0.25">
      <c r="A14" s="23"/>
      <c r="B14" s="24"/>
      <c r="C14" s="28"/>
      <c r="D14" s="29"/>
      <c r="E14" s="25"/>
    </row>
    <row r="15" spans="1:5" ht="28.5" customHeight="1" thickBot="1" x14ac:dyDescent="0.3">
      <c r="A15" s="23"/>
      <c r="B15" s="24" t="s">
        <v>154</v>
      </c>
      <c r="C15" s="28"/>
      <c r="D15" s="29"/>
      <c r="E15" s="25"/>
    </row>
    <row r="16" spans="1:5" ht="27" customHeight="1" x14ac:dyDescent="0.25">
      <c r="A16" s="23"/>
      <c r="B16" s="30" t="s">
        <v>74</v>
      </c>
      <c r="C16" s="31"/>
      <c r="D16" s="32"/>
      <c r="E16" s="25"/>
    </row>
    <row r="17" spans="1:6" ht="28.5" customHeight="1" x14ac:dyDescent="0.25">
      <c r="A17" s="23"/>
      <c r="B17" s="23" t="s">
        <v>75</v>
      </c>
      <c r="C17" s="33"/>
      <c r="D17" s="25"/>
      <c r="E17" s="25"/>
    </row>
    <row r="18" spans="1:6" ht="15" x14ac:dyDescent="0.25">
      <c r="A18" s="23"/>
      <c r="B18" s="23" t="s">
        <v>76</v>
      </c>
      <c r="C18" s="33"/>
      <c r="D18" s="25"/>
      <c r="E18" s="25"/>
    </row>
    <row r="19" spans="1:6" ht="27" customHeight="1" thickBot="1" x14ac:dyDescent="0.3">
      <c r="A19" s="23"/>
      <c r="B19" s="34" t="s">
        <v>77</v>
      </c>
      <c r="C19" s="35"/>
      <c r="D19" s="36"/>
      <c r="E19" s="25"/>
    </row>
    <row r="20" spans="1:6" ht="27" customHeight="1" thickBot="1" x14ac:dyDescent="0.3">
      <c r="A20" s="23"/>
      <c r="B20" s="76" t="s">
        <v>78</v>
      </c>
      <c r="C20" s="77"/>
      <c r="D20" s="78"/>
      <c r="E20" s="25"/>
    </row>
    <row r="21" spans="1:6" ht="16.5" thickBot="1" x14ac:dyDescent="0.3">
      <c r="A21" s="23"/>
      <c r="B21" s="76" t="s">
        <v>79</v>
      </c>
      <c r="C21" s="77"/>
      <c r="D21" s="78"/>
      <c r="E21" s="25"/>
    </row>
    <row r="22" spans="1:6" x14ac:dyDescent="0.25">
      <c r="A22" s="23"/>
      <c r="B22" s="37" t="s">
        <v>155</v>
      </c>
      <c r="C22" s="38"/>
      <c r="D22" s="29" t="s">
        <v>80</v>
      </c>
      <c r="E22" s="25"/>
    </row>
    <row r="23" spans="1:6" ht="16.5" thickBot="1" x14ac:dyDescent="0.3">
      <c r="A23" s="23"/>
      <c r="B23" s="27" t="s">
        <v>81</v>
      </c>
      <c r="C23" s="39"/>
      <c r="D23" s="40" t="s">
        <v>80</v>
      </c>
      <c r="E23" s="25"/>
    </row>
    <row r="24" spans="1:6" ht="16.5" thickBot="1" x14ac:dyDescent="0.3">
      <c r="A24" s="23"/>
      <c r="B24" s="41"/>
      <c r="C24" s="42"/>
      <c r="D24" s="24"/>
      <c r="E24" s="43"/>
    </row>
    <row r="25" spans="1:6" x14ac:dyDescent="0.25">
      <c r="A25" s="91"/>
      <c r="B25" s="92" t="s">
        <v>82</v>
      </c>
      <c r="C25" s="94" t="s">
        <v>83</v>
      </c>
      <c r="D25" s="95"/>
      <c r="E25" s="96"/>
      <c r="F25" s="88"/>
    </row>
    <row r="26" spans="1:6" ht="16.5" thickBot="1" x14ac:dyDescent="0.3">
      <c r="A26" s="91"/>
      <c r="B26" s="93"/>
      <c r="C26" s="89" t="s">
        <v>84</v>
      </c>
      <c r="D26" s="90"/>
      <c r="E26" s="96"/>
      <c r="F26" s="88"/>
    </row>
    <row r="27" spans="1:6" thickBot="1" x14ac:dyDescent="0.3">
      <c r="A27" s="34"/>
      <c r="B27" s="44"/>
      <c r="C27" s="44"/>
      <c r="D27" s="44"/>
      <c r="E27" s="36"/>
      <c r="F27" s="17"/>
    </row>
    <row r="28" spans="1:6" x14ac:dyDescent="0.25">
      <c r="B28" s="46" t="s">
        <v>156</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6</vt:i4>
      </vt:variant>
    </vt:vector>
  </HeadingPairs>
  <TitlesOfParts>
    <vt:vector size="14" baseType="lpstr">
      <vt:lpstr>JURIDICA</vt:lpstr>
      <vt:lpstr>Grupo 20 </vt:lpstr>
      <vt:lpstr>Grupo 22</vt:lpstr>
      <vt:lpstr>Grupo 23</vt:lpstr>
      <vt:lpstr>Grupo 25</vt:lpstr>
      <vt:lpstr>Grupo 34</vt:lpstr>
      <vt:lpstr>Grupo 41</vt:lpstr>
      <vt:lpstr>FINANCIERA</vt:lpstr>
      <vt:lpstr>'Grupo 20 '!Área_de_impresión</vt:lpstr>
      <vt:lpstr>'Grupo 22'!Área_de_impresión</vt:lpstr>
      <vt:lpstr>'Grupo 23'!Área_de_impresión</vt:lpstr>
      <vt:lpstr>'Grupo 25'!Área_de_impresión</vt:lpstr>
      <vt:lpstr>'Grupo 34'!Área_de_impresión</vt:lpstr>
      <vt:lpstr>'Grupo 41'!Área_de_impresión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Gerardo Castaneda Erazo</cp:lastModifiedBy>
  <cp:lastPrinted>2014-12-02T13:36:44Z</cp:lastPrinted>
  <dcterms:created xsi:type="dcterms:W3CDTF">2014-10-22T15:49:24Z</dcterms:created>
  <dcterms:modified xsi:type="dcterms:W3CDTF">2014-12-02T13:41:56Z</dcterms:modified>
</cp:coreProperties>
</file>